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9F4C3DD7-17E5-40BF-9111-2D16FF4655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Leger!$A$1:$T$44</definedName>
    <definedName name="_xlnm.Print_Area" localSheetId="0">Peringkat!$A$1:$T$44</definedName>
  </definedNames>
  <calcPr calcId="191029" forceFullCalc="1"/>
</workbook>
</file>

<file path=xl/calcChain.xml><?xml version="1.0" encoding="utf-8"?>
<calcChain xmlns="http://schemas.openxmlformats.org/spreadsheetml/2006/main">
  <c r="P22" i="2" l="1"/>
  <c r="P34" i="2"/>
  <c r="P29" i="2"/>
  <c r="P21" i="2"/>
  <c r="P16" i="2"/>
  <c r="P30" i="2"/>
  <c r="P36" i="2"/>
  <c r="P24" i="2"/>
  <c r="P13" i="2"/>
  <c r="P26" i="2"/>
  <c r="P23" i="2"/>
  <c r="P31" i="2"/>
  <c r="P20" i="2"/>
  <c r="P9" i="2"/>
  <c r="P14" i="2"/>
  <c r="P19" i="2"/>
  <c r="P10" i="2"/>
  <c r="P28" i="2"/>
  <c r="P27" i="2"/>
  <c r="P33" i="2"/>
  <c r="P18" i="2"/>
  <c r="P17" i="2"/>
  <c r="P12" i="2"/>
  <c r="P11" i="2"/>
  <c r="P25" i="2"/>
  <c r="P15" i="2"/>
  <c r="P32" i="2"/>
  <c r="P8" i="2"/>
  <c r="Q8" i="2" s="1"/>
  <c r="P35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8" i="1"/>
  <c r="Q33" i="2" l="1"/>
  <c r="Q31" i="2"/>
  <c r="Q24" i="2"/>
  <c r="Q12" i="2"/>
  <c r="Q14" i="2"/>
  <c r="Q29" i="2"/>
  <c r="Q15" i="2"/>
  <c r="Q17" i="2"/>
  <c r="Q28" i="2"/>
  <c r="Q9" i="2"/>
  <c r="Q26" i="2"/>
  <c r="Q30" i="2"/>
  <c r="Q34" i="2"/>
  <c r="Q11" i="2"/>
  <c r="Q19" i="2"/>
  <c r="Q21" i="2"/>
  <c r="Q32" i="2"/>
  <c r="Q27" i="2"/>
  <c r="Q23" i="2"/>
  <c r="Q36" i="2"/>
  <c r="Q35" i="2"/>
  <c r="Q25" i="2"/>
  <c r="Q18" i="2"/>
  <c r="Q10" i="2"/>
  <c r="Q20" i="2"/>
  <c r="Q13" i="2"/>
  <c r="Q16" i="2"/>
  <c r="Q22" i="2"/>
  <c r="Q32" i="1"/>
  <c r="Q28" i="1"/>
  <c r="Q35" i="1"/>
  <c r="Q12" i="1"/>
  <c r="Q34" i="1"/>
  <c r="Q27" i="1"/>
  <c r="Q16" i="1"/>
  <c r="Q30" i="1"/>
  <c r="Q26" i="1"/>
  <c r="Q22" i="1"/>
  <c r="Q18" i="1"/>
  <c r="Q14" i="1"/>
  <c r="Q10" i="1"/>
  <c r="Q20" i="1"/>
  <c r="Q36" i="1"/>
  <c r="Q19" i="1"/>
  <c r="Q8" i="1"/>
  <c r="Q29" i="1"/>
  <c r="Q21" i="1"/>
  <c r="Q13" i="1"/>
  <c r="Q31" i="1"/>
  <c r="Q23" i="1"/>
  <c r="Q15" i="1"/>
  <c r="Q24" i="1"/>
  <c r="Q11" i="1"/>
  <c r="Q33" i="1"/>
  <c r="Q25" i="1"/>
  <c r="Q17" i="1"/>
  <c r="Q9" i="1"/>
</calcChain>
</file>

<file path=xl/sharedStrings.xml><?xml version="1.0" encoding="utf-8"?>
<sst xmlns="http://schemas.openxmlformats.org/spreadsheetml/2006/main" count="246" uniqueCount="95">
  <si>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</si>
  <si>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</si>
  <si>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</si>
  <si>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</si>
  <si>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</si>
  <si>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</si>
  <si>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</si>
  <si>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</si>
  <si>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</si>
  <si>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</si>
  <si>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</si>
  <si>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</si>
  <si>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</si>
  <si>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</si>
  <si>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</si>
  <si>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</si>
  <si>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Teknik Pemesinan</t>
  </si>
  <si>
    <t>Teknik Pemesinan (Matpel Pilihan)</t>
  </si>
  <si>
    <t>Projek Kreatif dan Kewirausahaan</t>
  </si>
  <si>
    <t>S</t>
  </si>
  <si>
    <t>I</t>
  </si>
  <si>
    <t>A</t>
  </si>
  <si>
    <t>AHMAD WAHYUDI</t>
  </si>
  <si>
    <t>0078448978</t>
  </si>
  <si>
    <t>-</t>
  </si>
  <si>
    <t>AKHDAN AL FAIZ</t>
  </si>
  <si>
    <t>0073088829</t>
  </si>
  <si>
    <t>AKMAL AMRULLAH ASSUBHAN</t>
  </si>
  <si>
    <t>0062535623</t>
  </si>
  <si>
    <t>AMIR MUZAQI</t>
  </si>
  <si>
    <t>0078016573</t>
  </si>
  <si>
    <t>ANWAR DWI PUTRA</t>
  </si>
  <si>
    <t>0062549368</t>
  </si>
  <si>
    <t>ARMAN MAULANA</t>
  </si>
  <si>
    <t>0064158188</t>
  </si>
  <si>
    <t>BAGUS SUTOPO WIDODO</t>
  </si>
  <si>
    <t>0055229928</t>
  </si>
  <si>
    <t>BINTANG ARYO PAMUNGKAS</t>
  </si>
  <si>
    <t>0058933635</t>
  </si>
  <si>
    <t>BUDIMAN</t>
  </si>
  <si>
    <t>0068535030</t>
  </si>
  <si>
    <t>DANIEL NUR RAHMAANULLAH</t>
  </si>
  <si>
    <t>0072472141</t>
  </si>
  <si>
    <t>FATTAH SEBASTIAN JODIE</t>
  </si>
  <si>
    <t>0069885244</t>
  </si>
  <si>
    <t>GALIH FAREL FAUZI</t>
  </si>
  <si>
    <t>0075396929</t>
  </si>
  <si>
    <t>GILANG RAMADHAN</t>
  </si>
  <si>
    <t>0074929942</t>
  </si>
  <si>
    <t>IBNU SETIAWAN</t>
  </si>
  <si>
    <t>0062854521</t>
  </si>
  <si>
    <t>ILHAM FAJAR MAULANA</t>
  </si>
  <si>
    <t>0078024959</t>
  </si>
  <si>
    <t>KRISNA YULIANSAH</t>
  </si>
  <si>
    <t>0068621326</t>
  </si>
  <si>
    <t>LUDFI HADIYANSAH</t>
  </si>
  <si>
    <t>0043754180</t>
  </si>
  <si>
    <t>MUHAMMAD AIDIL RAHMAN</t>
  </si>
  <si>
    <t>0069957131</t>
  </si>
  <si>
    <t>MUHAMMAD BILLY JANUAR</t>
  </si>
  <si>
    <t>0077093067</t>
  </si>
  <si>
    <t>MUHAMMAD IHSAN RAMADHAN</t>
  </si>
  <si>
    <t>0063656461</t>
  </si>
  <si>
    <t>MUHAMMAD IMAM RAZIE</t>
  </si>
  <si>
    <t>0065762501</t>
  </si>
  <si>
    <t>MUHAMMAD RAFLI APRIANSYAH</t>
  </si>
  <si>
    <t>0077239427</t>
  </si>
  <si>
    <t>NAJMI FARDHAN HAETAMI</t>
  </si>
  <si>
    <t>0069220007</t>
  </si>
  <si>
    <t>RAVA SURYA PRAMUDHIA</t>
  </si>
  <si>
    <t>0068892720</t>
  </si>
  <si>
    <t>RAYDHO GUNAWAN</t>
  </si>
  <si>
    <t>0067792932</t>
  </si>
  <si>
    <t>RIAN DWI ARDIANSYAH</t>
  </si>
  <si>
    <t>0069440498</t>
  </si>
  <si>
    <t>RIO HARTANTO</t>
  </si>
  <si>
    <t>0079089611</t>
  </si>
  <si>
    <t>SATRIA WIBOWO</t>
  </si>
  <si>
    <t>0067162193</t>
  </si>
  <si>
    <t>SURYA RIZKI RUSDIANSYAH</t>
  </si>
  <si>
    <t>0067417445</t>
  </si>
  <si>
    <t>: SMKN 35 JAKARTA</t>
  </si>
  <si>
    <t>: 20101501</t>
  </si>
  <si>
    <t>: XI TPM 2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</si>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</sst>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C9DA-3F79-44DB-AC2E-620E0168A0E0}">
  <sheetPr>
    <tabColor theme="3" tint="0.39997558519241921"/>
  </sheetPr>
  <dimension ref="A1:T44"/>
  <sheetViews>
    <sheetView tabSelected="1" workbookViewId="0">
      <selection activeCell="B8" sqref="B8:T36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" customWidth="1"/>
    <col min="4" max="15" width="3.42578125" style="1" customWidth="1"/>
    <col min="16" max="16" width="6.7109375" style="1" customWidth="1"/>
    <col min="17" max="17" width="4.5703125" style="1" customWidth="1"/>
    <col min="18" max="19" width="2.28515625" bestFit="1" customWidth="1"/>
    <col min="20" max="20" width="3.42578125" bestFit="1" customWidth="1"/>
  </cols>
  <sheetData>
    <row r="1" spans="1:20" x14ac:dyDescent="0.25">
      <c r="A1" t="s">
        <v>0</v>
      </c>
      <c r="B1" s="2" t="s">
        <v>81</v>
      </c>
    </row>
    <row r="2" spans="1:20" x14ac:dyDescent="0.25">
      <c r="A2" t="s">
        <v>1</v>
      </c>
      <c r="B2" s="2" t="s">
        <v>82</v>
      </c>
    </row>
    <row r="3" spans="1:20" x14ac:dyDescent="0.25">
      <c r="A3" t="s">
        <v>2</v>
      </c>
      <c r="B3" s="2" t="s">
        <v>83</v>
      </c>
    </row>
    <row r="4" spans="1:20" x14ac:dyDescent="0.25">
      <c r="A4" t="s">
        <v>3</v>
      </c>
      <c r="B4" s="2" t="s">
        <v>84</v>
      </c>
    </row>
    <row r="5" spans="1:20" ht="1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93</v>
      </c>
      <c r="Q7" s="4" t="s">
        <v>94</v>
      </c>
      <c r="R7" s="3" t="s">
        <v>19</v>
      </c>
      <c r="S7" s="3" t="s">
        <v>20</v>
      </c>
      <c r="T7" s="3" t="s">
        <v>21</v>
      </c>
    </row>
    <row r="8" spans="1:20" x14ac:dyDescent="0.25">
      <c r="A8" s="5">
        <v>1</v>
      </c>
      <c r="B8" s="6" t="s">
        <v>25</v>
      </c>
      <c r="C8" s="6" t="s">
        <v>26</v>
      </c>
      <c r="D8" s="5" t="s">
        <v>24</v>
      </c>
      <c r="E8" s="5">
        <v>77</v>
      </c>
      <c r="F8" s="5">
        <v>87</v>
      </c>
      <c r="G8" s="5">
        <v>78</v>
      </c>
      <c r="H8" s="5">
        <v>93</v>
      </c>
      <c r="I8" s="5">
        <v>80</v>
      </c>
      <c r="J8" s="5">
        <v>85</v>
      </c>
      <c r="K8" s="5">
        <v>81</v>
      </c>
      <c r="L8" s="5">
        <v>79</v>
      </c>
      <c r="M8" s="5">
        <v>82</v>
      </c>
      <c r="N8" s="5">
        <v>80</v>
      </c>
      <c r="O8" s="5">
        <v>90</v>
      </c>
      <c r="P8" s="9">
        <f>AVERAGE(D8:O8)</f>
        <v>82.909090909090907</v>
      </c>
      <c r="Q8" s="5">
        <f>RANK(P8,$P$8:$P$36,0)</f>
        <v>1</v>
      </c>
      <c r="R8" s="6">
        <v>4</v>
      </c>
      <c r="S8" s="6">
        <v>0</v>
      </c>
      <c r="T8" s="6">
        <v>5</v>
      </c>
    </row>
    <row r="9" spans="1:20" x14ac:dyDescent="0.25">
      <c r="A9" s="5">
        <v>2</v>
      </c>
      <c r="B9" s="6" t="s">
        <v>53</v>
      </c>
      <c r="C9" s="6" t="s">
        <v>54</v>
      </c>
      <c r="D9" s="5" t="s">
        <v>24</v>
      </c>
      <c r="E9" s="5">
        <v>77</v>
      </c>
      <c r="F9" s="5">
        <v>85</v>
      </c>
      <c r="G9" s="5">
        <v>79</v>
      </c>
      <c r="H9" s="5">
        <v>83</v>
      </c>
      <c r="I9" s="5">
        <v>80</v>
      </c>
      <c r="J9" s="5">
        <v>80</v>
      </c>
      <c r="K9" s="5">
        <v>82</v>
      </c>
      <c r="L9" s="5">
        <v>82</v>
      </c>
      <c r="M9" s="5">
        <v>85</v>
      </c>
      <c r="N9" s="5">
        <v>88</v>
      </c>
      <c r="O9" s="5">
        <v>80</v>
      </c>
      <c r="P9" s="9">
        <f>AVERAGE(D9:O9)</f>
        <v>81.909090909090907</v>
      </c>
      <c r="Q9" s="5">
        <f>RANK(P9,$P$8:$P$36,0)</f>
        <v>2</v>
      </c>
      <c r="R9" s="6">
        <v>0</v>
      </c>
      <c r="S9" s="6">
        <v>0</v>
      </c>
      <c r="T9" s="6">
        <v>2</v>
      </c>
    </row>
    <row r="10" spans="1:20" x14ac:dyDescent="0.25">
      <c r="A10" s="5">
        <v>3</v>
      </c>
      <c r="B10" s="6" t="s">
        <v>47</v>
      </c>
      <c r="C10" s="6" t="s">
        <v>48</v>
      </c>
      <c r="D10" s="5" t="s">
        <v>24</v>
      </c>
      <c r="E10" s="5">
        <v>77</v>
      </c>
      <c r="F10" s="5">
        <v>90</v>
      </c>
      <c r="G10" s="5">
        <v>78</v>
      </c>
      <c r="H10" s="5">
        <v>87</v>
      </c>
      <c r="I10" s="5">
        <v>77</v>
      </c>
      <c r="J10" s="5">
        <v>82</v>
      </c>
      <c r="K10" s="5">
        <v>80</v>
      </c>
      <c r="L10" s="5">
        <v>80</v>
      </c>
      <c r="M10" s="5">
        <v>84</v>
      </c>
      <c r="N10" s="5">
        <v>82</v>
      </c>
      <c r="O10" s="5">
        <v>82</v>
      </c>
      <c r="P10" s="9">
        <f>AVERAGE(D10:O10)</f>
        <v>81.727272727272734</v>
      </c>
      <c r="Q10" s="5">
        <f>RANK(P10,$P$8:$P$36,0)</f>
        <v>3</v>
      </c>
      <c r="R10" s="6">
        <v>5</v>
      </c>
      <c r="S10" s="6">
        <v>0</v>
      </c>
      <c r="T10" s="6">
        <v>0</v>
      </c>
    </row>
    <row r="11" spans="1:20" x14ac:dyDescent="0.25">
      <c r="A11" s="5">
        <v>4</v>
      </c>
      <c r="B11" s="6" t="s">
        <v>33</v>
      </c>
      <c r="C11" s="6" t="s">
        <v>34</v>
      </c>
      <c r="D11" s="5" t="s">
        <v>24</v>
      </c>
      <c r="E11" s="5">
        <v>78</v>
      </c>
      <c r="F11" s="5">
        <v>83</v>
      </c>
      <c r="G11" s="5">
        <v>78</v>
      </c>
      <c r="H11" s="5">
        <v>90</v>
      </c>
      <c r="I11" s="5">
        <v>77</v>
      </c>
      <c r="J11" s="5">
        <v>84</v>
      </c>
      <c r="K11" s="5">
        <v>81</v>
      </c>
      <c r="L11" s="5">
        <v>78</v>
      </c>
      <c r="M11" s="5">
        <v>82</v>
      </c>
      <c r="N11" s="5">
        <v>82</v>
      </c>
      <c r="O11" s="5">
        <v>85</v>
      </c>
      <c r="P11" s="9">
        <f>AVERAGE(D11:O11)</f>
        <v>81.63636363636364</v>
      </c>
      <c r="Q11" s="5">
        <f>RANK(P11,$P$8:$P$36,0)</f>
        <v>4</v>
      </c>
      <c r="R11" s="6">
        <v>1</v>
      </c>
      <c r="S11" s="6">
        <v>0</v>
      </c>
      <c r="T11" s="6">
        <v>1</v>
      </c>
    </row>
    <row r="12" spans="1:20" x14ac:dyDescent="0.25">
      <c r="A12" s="5">
        <v>5</v>
      </c>
      <c r="B12" s="6" t="s">
        <v>35</v>
      </c>
      <c r="C12" s="6" t="s">
        <v>36</v>
      </c>
      <c r="D12" s="5" t="s">
        <v>24</v>
      </c>
      <c r="E12" s="5">
        <v>78</v>
      </c>
      <c r="F12" s="5">
        <v>83</v>
      </c>
      <c r="G12" s="5">
        <v>78</v>
      </c>
      <c r="H12" s="5">
        <v>88</v>
      </c>
      <c r="I12" s="5">
        <v>85</v>
      </c>
      <c r="J12" s="5">
        <v>82</v>
      </c>
      <c r="K12" s="5">
        <v>80</v>
      </c>
      <c r="L12" s="5">
        <v>75</v>
      </c>
      <c r="M12" s="5">
        <v>84</v>
      </c>
      <c r="N12" s="5">
        <v>85</v>
      </c>
      <c r="O12" s="5">
        <v>80</v>
      </c>
      <c r="P12" s="9">
        <f>AVERAGE(D12:O12)</f>
        <v>81.63636363636364</v>
      </c>
      <c r="Q12" s="5">
        <f>RANK(P12,$P$8:$P$36,0)</f>
        <v>4</v>
      </c>
      <c r="R12" s="6">
        <v>9</v>
      </c>
      <c r="S12" s="6">
        <v>0</v>
      </c>
      <c r="T12" s="6">
        <v>0</v>
      </c>
    </row>
    <row r="13" spans="1:20" x14ac:dyDescent="0.25">
      <c r="A13" s="5">
        <v>6</v>
      </c>
      <c r="B13" s="6" t="s">
        <v>63</v>
      </c>
      <c r="C13" s="6" t="s">
        <v>64</v>
      </c>
      <c r="D13" s="5" t="s">
        <v>24</v>
      </c>
      <c r="E13" s="5">
        <v>77</v>
      </c>
      <c r="F13" s="5">
        <v>88</v>
      </c>
      <c r="G13" s="5">
        <v>78</v>
      </c>
      <c r="H13" s="5">
        <v>83</v>
      </c>
      <c r="I13" s="5">
        <v>80</v>
      </c>
      <c r="J13" s="5">
        <v>82</v>
      </c>
      <c r="K13" s="5">
        <v>79</v>
      </c>
      <c r="L13" s="5">
        <v>79</v>
      </c>
      <c r="M13" s="5">
        <v>86</v>
      </c>
      <c r="N13" s="5">
        <v>86</v>
      </c>
      <c r="O13" s="5">
        <v>80</v>
      </c>
      <c r="P13" s="9">
        <f>AVERAGE(D13:O13)</f>
        <v>81.63636363636364</v>
      </c>
      <c r="Q13" s="5">
        <f>RANK(P13,$P$8:$P$36,0)</f>
        <v>4</v>
      </c>
      <c r="R13" s="6">
        <v>5</v>
      </c>
      <c r="S13" s="6">
        <v>0</v>
      </c>
      <c r="T13" s="6">
        <v>0</v>
      </c>
    </row>
    <row r="14" spans="1:20" x14ac:dyDescent="0.25">
      <c r="A14" s="5">
        <v>7</v>
      </c>
      <c r="B14" s="6" t="s">
        <v>51</v>
      </c>
      <c r="C14" s="6" t="s">
        <v>52</v>
      </c>
      <c r="D14" s="5" t="s">
        <v>24</v>
      </c>
      <c r="E14" s="5">
        <v>78</v>
      </c>
      <c r="F14" s="5">
        <v>80</v>
      </c>
      <c r="G14" s="5">
        <v>79</v>
      </c>
      <c r="H14" s="5">
        <v>89</v>
      </c>
      <c r="I14" s="5">
        <v>77</v>
      </c>
      <c r="J14" s="5">
        <v>83</v>
      </c>
      <c r="K14" s="5">
        <v>80</v>
      </c>
      <c r="L14" s="5">
        <v>80</v>
      </c>
      <c r="M14" s="5">
        <v>84</v>
      </c>
      <c r="N14" s="5">
        <v>82</v>
      </c>
      <c r="O14" s="5">
        <v>84</v>
      </c>
      <c r="P14" s="9">
        <f>AVERAGE(D14:O14)</f>
        <v>81.454545454545453</v>
      </c>
      <c r="Q14" s="5">
        <f>RANK(P14,$P$8:$P$36,0)</f>
        <v>7</v>
      </c>
      <c r="R14" s="6">
        <v>2</v>
      </c>
      <c r="S14" s="6">
        <v>0</v>
      </c>
      <c r="T14" s="6">
        <v>1</v>
      </c>
    </row>
    <row r="15" spans="1:20" x14ac:dyDescent="0.25">
      <c r="A15" s="5">
        <v>8</v>
      </c>
      <c r="B15" s="6" t="s">
        <v>29</v>
      </c>
      <c r="C15" s="6" t="s">
        <v>30</v>
      </c>
      <c r="D15" s="5" t="s">
        <v>24</v>
      </c>
      <c r="E15" s="5">
        <v>78</v>
      </c>
      <c r="F15" s="5">
        <v>80</v>
      </c>
      <c r="G15" s="5">
        <v>79</v>
      </c>
      <c r="H15" s="5">
        <v>84</v>
      </c>
      <c r="I15" s="5">
        <v>80</v>
      </c>
      <c r="J15" s="5">
        <v>86</v>
      </c>
      <c r="K15" s="5">
        <v>81</v>
      </c>
      <c r="L15" s="5">
        <v>80</v>
      </c>
      <c r="M15" s="5">
        <v>83</v>
      </c>
      <c r="N15" s="5">
        <v>80</v>
      </c>
      <c r="O15" s="5">
        <v>82</v>
      </c>
      <c r="P15" s="9">
        <f>AVERAGE(D15:O15)</f>
        <v>81.181818181818187</v>
      </c>
      <c r="Q15" s="5">
        <f>RANK(P15,$P$8:$P$36,0)</f>
        <v>8</v>
      </c>
      <c r="R15" s="6">
        <v>0</v>
      </c>
      <c r="S15" s="6">
        <v>0</v>
      </c>
      <c r="T15" s="6">
        <v>0</v>
      </c>
    </row>
    <row r="16" spans="1:20" x14ac:dyDescent="0.25">
      <c r="A16" s="5">
        <v>9</v>
      </c>
      <c r="B16" s="6" t="s">
        <v>71</v>
      </c>
      <c r="C16" s="6" t="s">
        <v>72</v>
      </c>
      <c r="D16" s="5" t="s">
        <v>24</v>
      </c>
      <c r="E16" s="5">
        <v>78</v>
      </c>
      <c r="F16" s="5">
        <v>85</v>
      </c>
      <c r="G16" s="5">
        <v>78</v>
      </c>
      <c r="H16" s="5">
        <v>82</v>
      </c>
      <c r="I16" s="5">
        <v>77</v>
      </c>
      <c r="J16" s="5">
        <v>84</v>
      </c>
      <c r="K16" s="5">
        <v>80</v>
      </c>
      <c r="L16" s="5">
        <v>79</v>
      </c>
      <c r="M16" s="5">
        <v>85</v>
      </c>
      <c r="N16" s="5">
        <v>80</v>
      </c>
      <c r="O16" s="5">
        <v>85</v>
      </c>
      <c r="P16" s="9">
        <f>AVERAGE(D16:O16)</f>
        <v>81.181818181818187</v>
      </c>
      <c r="Q16" s="5">
        <f>RANK(P16,$P$8:$P$36,0)</f>
        <v>8</v>
      </c>
      <c r="R16" s="6">
        <v>0</v>
      </c>
      <c r="S16" s="6">
        <v>0</v>
      </c>
      <c r="T16" s="6">
        <v>0</v>
      </c>
    </row>
    <row r="17" spans="1:20" x14ac:dyDescent="0.25">
      <c r="A17" s="5">
        <v>10</v>
      </c>
      <c r="B17" s="6" t="s">
        <v>37</v>
      </c>
      <c r="C17" s="6" t="s">
        <v>38</v>
      </c>
      <c r="D17" s="5" t="s">
        <v>24</v>
      </c>
      <c r="E17" s="5">
        <v>77</v>
      </c>
      <c r="F17" s="5">
        <v>86</v>
      </c>
      <c r="G17" s="5">
        <v>78</v>
      </c>
      <c r="H17" s="5">
        <v>84</v>
      </c>
      <c r="I17" s="5">
        <v>77</v>
      </c>
      <c r="J17" s="5">
        <v>82</v>
      </c>
      <c r="K17" s="5">
        <v>80</v>
      </c>
      <c r="L17" s="5">
        <v>80</v>
      </c>
      <c r="M17" s="5">
        <v>85</v>
      </c>
      <c r="N17" s="5">
        <v>80</v>
      </c>
      <c r="O17" s="5">
        <v>82</v>
      </c>
      <c r="P17" s="9">
        <f>AVERAGE(D17:O17)</f>
        <v>81</v>
      </c>
      <c r="Q17" s="5">
        <f>RANK(P17,$P$8:$P$36,0)</f>
        <v>10</v>
      </c>
      <c r="R17" s="6">
        <v>0</v>
      </c>
      <c r="S17" s="6">
        <v>0</v>
      </c>
      <c r="T17" s="6">
        <v>3</v>
      </c>
    </row>
    <row r="18" spans="1:20" x14ac:dyDescent="0.25">
      <c r="A18" s="5">
        <v>12</v>
      </c>
      <c r="B18" s="6" t="s">
        <v>39</v>
      </c>
      <c r="C18" s="6" t="s">
        <v>40</v>
      </c>
      <c r="D18" s="5" t="s">
        <v>24</v>
      </c>
      <c r="E18" s="5">
        <v>0</v>
      </c>
      <c r="F18" s="5">
        <v>98</v>
      </c>
      <c r="G18" s="5">
        <v>82</v>
      </c>
      <c r="H18" s="5">
        <v>82</v>
      </c>
      <c r="I18" s="5">
        <v>85</v>
      </c>
      <c r="J18" s="5">
        <v>95</v>
      </c>
      <c r="K18" s="5">
        <v>92</v>
      </c>
      <c r="L18" s="5">
        <v>85</v>
      </c>
      <c r="M18" s="5">
        <v>87</v>
      </c>
      <c r="N18" s="5">
        <v>90</v>
      </c>
      <c r="O18" s="5">
        <v>92</v>
      </c>
      <c r="P18" s="9">
        <f>AVERAGE(D18:O18)</f>
        <v>80.727272727272734</v>
      </c>
      <c r="Q18" s="5">
        <f>RANK(P18,$P$8:$P$36,0)</f>
        <v>11</v>
      </c>
      <c r="R18" s="6">
        <v>0</v>
      </c>
      <c r="S18" s="6">
        <v>0</v>
      </c>
      <c r="T18" s="6">
        <v>3</v>
      </c>
    </row>
    <row r="19" spans="1:20" x14ac:dyDescent="0.25">
      <c r="A19" s="5">
        <v>13</v>
      </c>
      <c r="B19" s="6" t="s">
        <v>49</v>
      </c>
      <c r="C19" s="6" t="s">
        <v>50</v>
      </c>
      <c r="D19" s="5" t="s">
        <v>24</v>
      </c>
      <c r="E19" s="5">
        <v>78</v>
      </c>
      <c r="F19" s="5">
        <v>96</v>
      </c>
      <c r="G19" s="5">
        <v>79</v>
      </c>
      <c r="H19" s="5">
        <v>79</v>
      </c>
      <c r="I19" s="5">
        <v>77</v>
      </c>
      <c r="J19" s="5">
        <v>80</v>
      </c>
      <c r="K19" s="5">
        <v>78</v>
      </c>
      <c r="L19" s="5">
        <v>79</v>
      </c>
      <c r="M19" s="5">
        <v>80</v>
      </c>
      <c r="N19" s="5">
        <v>80</v>
      </c>
      <c r="O19" s="5">
        <v>80</v>
      </c>
      <c r="P19" s="9">
        <f>AVERAGE(D19:O19)</f>
        <v>80.545454545454547</v>
      </c>
      <c r="Q19" s="5">
        <f>RANK(P19,$P$8:$P$36,0)</f>
        <v>12</v>
      </c>
      <c r="R19" s="6">
        <v>3</v>
      </c>
      <c r="S19" s="6">
        <v>1</v>
      </c>
      <c r="T19" s="6">
        <v>6</v>
      </c>
    </row>
    <row r="20" spans="1:20" x14ac:dyDescent="0.25">
      <c r="A20" s="5">
        <v>14</v>
      </c>
      <c r="B20" s="6" t="s">
        <v>55</v>
      </c>
      <c r="C20" s="6" t="s">
        <v>56</v>
      </c>
      <c r="D20" s="5" t="s">
        <v>24</v>
      </c>
      <c r="E20" s="5">
        <v>77</v>
      </c>
      <c r="F20" s="5">
        <v>88</v>
      </c>
      <c r="G20" s="5">
        <v>79</v>
      </c>
      <c r="H20" s="5">
        <v>86</v>
      </c>
      <c r="I20" s="5">
        <v>77</v>
      </c>
      <c r="J20" s="5">
        <v>80</v>
      </c>
      <c r="K20" s="5">
        <v>76</v>
      </c>
      <c r="L20" s="5">
        <v>77</v>
      </c>
      <c r="M20" s="5">
        <v>85</v>
      </c>
      <c r="N20" s="5">
        <v>80</v>
      </c>
      <c r="O20" s="5">
        <v>80</v>
      </c>
      <c r="P20" s="9">
        <f>AVERAGE(D20:O20)</f>
        <v>80.454545454545453</v>
      </c>
      <c r="Q20" s="5">
        <f>RANK(P20,$P$8:$P$36,0)</f>
        <v>13</v>
      </c>
      <c r="R20" s="6">
        <v>1</v>
      </c>
      <c r="S20" s="6">
        <v>2</v>
      </c>
      <c r="T20" s="6">
        <v>1</v>
      </c>
    </row>
    <row r="21" spans="1:20" x14ac:dyDescent="0.25">
      <c r="A21" s="5">
        <v>15</v>
      </c>
      <c r="B21" s="6" t="s">
        <v>73</v>
      </c>
      <c r="C21" s="6" t="s">
        <v>74</v>
      </c>
      <c r="D21" s="5" t="s">
        <v>24</v>
      </c>
      <c r="E21" s="5">
        <v>77</v>
      </c>
      <c r="F21" s="5">
        <v>80</v>
      </c>
      <c r="G21" s="5">
        <v>78</v>
      </c>
      <c r="H21" s="5">
        <v>83</v>
      </c>
      <c r="I21" s="5">
        <v>77</v>
      </c>
      <c r="J21" s="5">
        <v>86</v>
      </c>
      <c r="K21" s="5">
        <v>80</v>
      </c>
      <c r="L21" s="5">
        <v>79</v>
      </c>
      <c r="M21" s="5">
        <v>80</v>
      </c>
      <c r="N21" s="5">
        <v>80</v>
      </c>
      <c r="O21" s="5">
        <v>85</v>
      </c>
      <c r="P21" s="9">
        <f>AVERAGE(D21:O21)</f>
        <v>80.454545454545453</v>
      </c>
      <c r="Q21" s="5">
        <f>RANK(P21,$P$8:$P$36,0)</f>
        <v>13</v>
      </c>
      <c r="R21" s="6">
        <v>0</v>
      </c>
      <c r="S21" s="6">
        <v>0</v>
      </c>
      <c r="T21" s="6">
        <v>0</v>
      </c>
    </row>
    <row r="22" spans="1:20" x14ac:dyDescent="0.25">
      <c r="A22" s="5">
        <v>16</v>
      </c>
      <c r="B22" s="6" t="s">
        <v>79</v>
      </c>
      <c r="C22" s="6" t="s">
        <v>80</v>
      </c>
      <c r="D22" s="5" t="s">
        <v>24</v>
      </c>
      <c r="E22" s="5">
        <v>77</v>
      </c>
      <c r="F22" s="5">
        <v>83</v>
      </c>
      <c r="G22" s="5">
        <v>78</v>
      </c>
      <c r="H22" s="5">
        <v>83</v>
      </c>
      <c r="I22" s="5">
        <v>77</v>
      </c>
      <c r="J22" s="5">
        <v>82</v>
      </c>
      <c r="K22" s="5">
        <v>80</v>
      </c>
      <c r="L22" s="5">
        <v>79</v>
      </c>
      <c r="M22" s="5">
        <v>81</v>
      </c>
      <c r="N22" s="5">
        <v>83</v>
      </c>
      <c r="O22" s="5">
        <v>80</v>
      </c>
      <c r="P22" s="9">
        <f>AVERAGE(D22:O22)</f>
        <v>80.272727272727266</v>
      </c>
      <c r="Q22" s="5">
        <f>RANK(P22,$P$8:$P$36,0)</f>
        <v>15</v>
      </c>
      <c r="R22" s="6">
        <v>2</v>
      </c>
      <c r="S22" s="6">
        <v>0</v>
      </c>
      <c r="T22" s="6">
        <v>0</v>
      </c>
    </row>
    <row r="23" spans="1:20" x14ac:dyDescent="0.25">
      <c r="A23" s="5">
        <v>17</v>
      </c>
      <c r="B23" s="6" t="s">
        <v>59</v>
      </c>
      <c r="C23" s="6" t="s">
        <v>60</v>
      </c>
      <c r="D23" s="5" t="s">
        <v>24</v>
      </c>
      <c r="E23" s="5">
        <v>75</v>
      </c>
      <c r="F23" s="5">
        <v>80</v>
      </c>
      <c r="G23" s="5">
        <v>79</v>
      </c>
      <c r="H23" s="5">
        <v>87</v>
      </c>
      <c r="I23" s="5">
        <v>77</v>
      </c>
      <c r="J23" s="5">
        <v>80</v>
      </c>
      <c r="K23" s="5">
        <v>80</v>
      </c>
      <c r="L23" s="5">
        <v>75</v>
      </c>
      <c r="M23" s="5">
        <v>83</v>
      </c>
      <c r="N23" s="5">
        <v>85</v>
      </c>
      <c r="O23" s="5">
        <v>80</v>
      </c>
      <c r="P23" s="9">
        <f>AVERAGE(D23:O23)</f>
        <v>80.090909090909093</v>
      </c>
      <c r="Q23" s="5">
        <f>RANK(P23,$P$8:$P$36,0)</f>
        <v>16</v>
      </c>
      <c r="R23" s="6">
        <v>2</v>
      </c>
      <c r="S23" s="6">
        <v>0</v>
      </c>
      <c r="T23" s="6">
        <v>6</v>
      </c>
    </row>
    <row r="24" spans="1:20" x14ac:dyDescent="0.25">
      <c r="A24" s="5">
        <v>18</v>
      </c>
      <c r="B24" s="6" t="s">
        <v>65</v>
      </c>
      <c r="C24" s="6" t="s">
        <v>66</v>
      </c>
      <c r="D24" s="5" t="s">
        <v>24</v>
      </c>
      <c r="E24" s="5">
        <v>76</v>
      </c>
      <c r="F24" s="5">
        <v>80</v>
      </c>
      <c r="G24" s="5">
        <v>78</v>
      </c>
      <c r="H24" s="5">
        <v>83</v>
      </c>
      <c r="I24" s="5">
        <v>77</v>
      </c>
      <c r="J24" s="5">
        <v>80</v>
      </c>
      <c r="K24" s="5">
        <v>81</v>
      </c>
      <c r="L24" s="5">
        <v>79</v>
      </c>
      <c r="M24" s="5">
        <v>85</v>
      </c>
      <c r="N24" s="5">
        <v>82</v>
      </c>
      <c r="O24" s="5">
        <v>80</v>
      </c>
      <c r="P24" s="9">
        <f>AVERAGE(D24:O24)</f>
        <v>80.090909090909093</v>
      </c>
      <c r="Q24" s="5">
        <f>RANK(P24,$P$8:$P$36,0)</f>
        <v>16</v>
      </c>
      <c r="R24" s="6">
        <v>3</v>
      </c>
      <c r="S24" s="6">
        <v>0</v>
      </c>
      <c r="T24" s="6">
        <v>2</v>
      </c>
    </row>
    <row r="25" spans="1:20" x14ac:dyDescent="0.25">
      <c r="A25" s="5">
        <v>19</v>
      </c>
      <c r="B25" s="6" t="s">
        <v>31</v>
      </c>
      <c r="C25" s="6" t="s">
        <v>32</v>
      </c>
      <c r="D25" s="5" t="s">
        <v>24</v>
      </c>
      <c r="E25" s="5">
        <v>76</v>
      </c>
      <c r="F25" s="5">
        <v>81</v>
      </c>
      <c r="G25" s="5">
        <v>78</v>
      </c>
      <c r="H25" s="5">
        <v>87</v>
      </c>
      <c r="I25" s="5">
        <v>77</v>
      </c>
      <c r="J25" s="5">
        <v>80</v>
      </c>
      <c r="K25" s="5">
        <v>81</v>
      </c>
      <c r="L25" s="5">
        <v>80</v>
      </c>
      <c r="M25" s="5">
        <v>78</v>
      </c>
      <c r="N25" s="5">
        <v>80</v>
      </c>
      <c r="O25" s="5">
        <v>82</v>
      </c>
      <c r="P25" s="9">
        <f>AVERAGE(D25:O25)</f>
        <v>80</v>
      </c>
      <c r="Q25" s="5">
        <f>RANK(P25,$P$8:$P$36,0)</f>
        <v>18</v>
      </c>
      <c r="R25" s="6">
        <v>1</v>
      </c>
      <c r="S25" s="6">
        <v>0</v>
      </c>
      <c r="T25" s="6">
        <v>12</v>
      </c>
    </row>
    <row r="26" spans="1:20" x14ac:dyDescent="0.25">
      <c r="A26" s="5">
        <v>20</v>
      </c>
      <c r="B26" s="6" t="s">
        <v>61</v>
      </c>
      <c r="C26" s="6" t="s">
        <v>62</v>
      </c>
      <c r="D26" s="5" t="s">
        <v>24</v>
      </c>
      <c r="E26" s="5">
        <v>76</v>
      </c>
      <c r="F26" s="5">
        <v>85</v>
      </c>
      <c r="G26" s="5">
        <v>77</v>
      </c>
      <c r="H26" s="5">
        <v>86</v>
      </c>
      <c r="I26" s="5">
        <v>75</v>
      </c>
      <c r="J26" s="5">
        <v>80</v>
      </c>
      <c r="K26" s="5">
        <v>78</v>
      </c>
      <c r="L26" s="5">
        <v>75</v>
      </c>
      <c r="M26" s="5">
        <v>81</v>
      </c>
      <c r="N26" s="5">
        <v>85</v>
      </c>
      <c r="O26" s="5">
        <v>80</v>
      </c>
      <c r="P26" s="9">
        <f>AVERAGE(D26:O26)</f>
        <v>79.818181818181813</v>
      </c>
      <c r="Q26" s="5">
        <f>RANK(P26,$P$8:$P$36,0)</f>
        <v>19</v>
      </c>
      <c r="R26" s="6">
        <v>4</v>
      </c>
      <c r="S26" s="6">
        <v>0</v>
      </c>
      <c r="T26" s="6">
        <v>4</v>
      </c>
    </row>
    <row r="27" spans="1:20" x14ac:dyDescent="0.25">
      <c r="A27" s="5">
        <v>21</v>
      </c>
      <c r="B27" s="6" t="s">
        <v>43</v>
      </c>
      <c r="C27" s="6" t="s">
        <v>44</v>
      </c>
      <c r="D27" s="5" t="s">
        <v>24</v>
      </c>
      <c r="E27" s="5">
        <v>77</v>
      </c>
      <c r="F27" s="5">
        <v>80</v>
      </c>
      <c r="G27" s="5">
        <v>78</v>
      </c>
      <c r="H27" s="5">
        <v>83</v>
      </c>
      <c r="I27" s="5">
        <v>77</v>
      </c>
      <c r="J27" s="5">
        <v>80</v>
      </c>
      <c r="K27" s="5">
        <v>80</v>
      </c>
      <c r="L27" s="5">
        <v>79</v>
      </c>
      <c r="M27" s="5">
        <v>83</v>
      </c>
      <c r="N27" s="5">
        <v>80</v>
      </c>
      <c r="O27" s="5">
        <v>80</v>
      </c>
      <c r="P27" s="9">
        <f>AVERAGE(D27:O27)</f>
        <v>79.727272727272734</v>
      </c>
      <c r="Q27" s="5">
        <f>RANK(P27,$P$8:$P$36,0)</f>
        <v>20</v>
      </c>
      <c r="R27" s="6">
        <v>0</v>
      </c>
      <c r="S27" s="6">
        <v>2</v>
      </c>
      <c r="T27" s="6">
        <v>3</v>
      </c>
    </row>
    <row r="28" spans="1:20" x14ac:dyDescent="0.25">
      <c r="A28" s="5">
        <v>22</v>
      </c>
      <c r="B28" s="6" t="s">
        <v>45</v>
      </c>
      <c r="C28" s="6" t="s">
        <v>46</v>
      </c>
      <c r="D28" s="5" t="s">
        <v>24</v>
      </c>
      <c r="E28" s="5">
        <v>78</v>
      </c>
      <c r="F28" s="5">
        <v>80</v>
      </c>
      <c r="G28" s="5">
        <v>79</v>
      </c>
      <c r="H28" s="5">
        <v>88</v>
      </c>
      <c r="I28" s="5">
        <v>77</v>
      </c>
      <c r="J28" s="5">
        <v>82</v>
      </c>
      <c r="K28" s="5">
        <v>78</v>
      </c>
      <c r="L28" s="5">
        <v>70</v>
      </c>
      <c r="M28" s="5">
        <v>83</v>
      </c>
      <c r="N28" s="5">
        <v>82</v>
      </c>
      <c r="O28" s="5">
        <v>80</v>
      </c>
      <c r="P28" s="9">
        <f>AVERAGE(D28:O28)</f>
        <v>79.727272727272734</v>
      </c>
      <c r="Q28" s="5">
        <f>RANK(P28,$P$8:$P$36,0)</f>
        <v>20</v>
      </c>
      <c r="R28" s="6">
        <v>2</v>
      </c>
      <c r="S28" s="6">
        <v>0</v>
      </c>
      <c r="T28" s="6">
        <v>1</v>
      </c>
    </row>
    <row r="29" spans="1:20" x14ac:dyDescent="0.25">
      <c r="A29" s="5">
        <v>23</v>
      </c>
      <c r="B29" s="6" t="s">
        <v>75</v>
      </c>
      <c r="C29" s="6" t="s">
        <v>76</v>
      </c>
      <c r="D29" s="5" t="s">
        <v>24</v>
      </c>
      <c r="E29" s="5">
        <v>78</v>
      </c>
      <c r="F29" s="5">
        <v>85</v>
      </c>
      <c r="G29" s="5">
        <v>78</v>
      </c>
      <c r="H29" s="5">
        <v>86</v>
      </c>
      <c r="I29" s="5">
        <v>77</v>
      </c>
      <c r="J29" s="5">
        <v>82</v>
      </c>
      <c r="K29" s="5">
        <v>79</v>
      </c>
      <c r="L29" s="5">
        <v>68</v>
      </c>
      <c r="M29" s="5">
        <v>79</v>
      </c>
      <c r="N29" s="5">
        <v>80</v>
      </c>
      <c r="O29" s="5">
        <v>82</v>
      </c>
      <c r="P29" s="9">
        <f>AVERAGE(D29:O29)</f>
        <v>79.454545454545453</v>
      </c>
      <c r="Q29" s="5">
        <f>RANK(P29,$P$8:$P$36,0)</f>
        <v>22</v>
      </c>
      <c r="R29" s="6">
        <v>3</v>
      </c>
      <c r="S29" s="6">
        <v>1</v>
      </c>
      <c r="T29" s="6">
        <v>1</v>
      </c>
    </row>
    <row r="30" spans="1:20" x14ac:dyDescent="0.25">
      <c r="A30" s="5">
        <v>24</v>
      </c>
      <c r="B30" s="6" t="s">
        <v>69</v>
      </c>
      <c r="C30" s="6" t="s">
        <v>70</v>
      </c>
      <c r="D30" s="5" t="s">
        <v>24</v>
      </c>
      <c r="E30" s="5">
        <v>77</v>
      </c>
      <c r="F30" s="5">
        <v>83</v>
      </c>
      <c r="G30" s="5">
        <v>78</v>
      </c>
      <c r="H30" s="5">
        <v>90</v>
      </c>
      <c r="I30" s="5">
        <v>77</v>
      </c>
      <c r="J30" s="5">
        <v>80</v>
      </c>
      <c r="K30" s="5">
        <v>78</v>
      </c>
      <c r="L30" s="5">
        <v>68</v>
      </c>
      <c r="M30" s="5">
        <v>80</v>
      </c>
      <c r="N30" s="5">
        <v>82</v>
      </c>
      <c r="O30" s="5">
        <v>80</v>
      </c>
      <c r="P30" s="9">
        <f>AVERAGE(D30:O30)</f>
        <v>79.36363636363636</v>
      </c>
      <c r="Q30" s="5">
        <f>RANK(P30,$P$8:$P$36,0)</f>
        <v>23</v>
      </c>
      <c r="R30" s="6">
        <v>6</v>
      </c>
      <c r="S30" s="6">
        <v>0</v>
      </c>
      <c r="T30" s="6">
        <v>3</v>
      </c>
    </row>
    <row r="31" spans="1:20" x14ac:dyDescent="0.25">
      <c r="A31" s="5">
        <v>25</v>
      </c>
      <c r="B31" s="6" t="s">
        <v>57</v>
      </c>
      <c r="C31" s="6" t="s">
        <v>58</v>
      </c>
      <c r="D31" s="5" t="s">
        <v>24</v>
      </c>
      <c r="E31" s="5">
        <v>75</v>
      </c>
      <c r="F31" s="5">
        <v>80</v>
      </c>
      <c r="G31" s="5">
        <v>78</v>
      </c>
      <c r="H31" s="5">
        <v>83</v>
      </c>
      <c r="I31" s="5">
        <v>80</v>
      </c>
      <c r="J31" s="5">
        <v>80</v>
      </c>
      <c r="K31" s="5">
        <v>79</v>
      </c>
      <c r="L31" s="5">
        <v>68</v>
      </c>
      <c r="M31" s="5">
        <v>83</v>
      </c>
      <c r="N31" s="5">
        <v>85</v>
      </c>
      <c r="O31" s="5">
        <v>80</v>
      </c>
      <c r="P31" s="9">
        <f>AVERAGE(D31:O31)</f>
        <v>79.181818181818187</v>
      </c>
      <c r="Q31" s="5">
        <f>RANK(P31,$P$8:$P$36,0)</f>
        <v>24</v>
      </c>
      <c r="R31" s="6">
        <v>0</v>
      </c>
      <c r="S31" s="6">
        <v>1</v>
      </c>
      <c r="T31" s="6">
        <v>0</v>
      </c>
    </row>
    <row r="32" spans="1:20" x14ac:dyDescent="0.25">
      <c r="A32" s="5">
        <v>26</v>
      </c>
      <c r="B32" s="6" t="s">
        <v>27</v>
      </c>
      <c r="C32" s="6" t="s">
        <v>28</v>
      </c>
      <c r="D32" s="5" t="s">
        <v>24</v>
      </c>
      <c r="E32" s="5">
        <v>76</v>
      </c>
      <c r="F32" s="5">
        <v>80</v>
      </c>
      <c r="G32" s="5">
        <v>79</v>
      </c>
      <c r="H32" s="5">
        <v>83</v>
      </c>
      <c r="I32" s="5">
        <v>77</v>
      </c>
      <c r="J32" s="5">
        <v>82</v>
      </c>
      <c r="K32" s="5">
        <v>79</v>
      </c>
      <c r="L32" s="5">
        <v>75</v>
      </c>
      <c r="M32" s="5">
        <v>79</v>
      </c>
      <c r="N32" s="5">
        <v>80</v>
      </c>
      <c r="O32" s="5">
        <v>80</v>
      </c>
      <c r="P32" s="9">
        <f>AVERAGE(D32:O32)</f>
        <v>79.090909090909093</v>
      </c>
      <c r="Q32" s="5">
        <f>RANK(P32,$P$8:$P$36,0)</f>
        <v>25</v>
      </c>
      <c r="R32" s="6">
        <v>7</v>
      </c>
      <c r="S32" s="6">
        <v>3</v>
      </c>
      <c r="T32" s="6">
        <v>4</v>
      </c>
    </row>
    <row r="33" spans="1:20" x14ac:dyDescent="0.25">
      <c r="A33" s="5">
        <v>27</v>
      </c>
      <c r="B33" s="6" t="s">
        <v>41</v>
      </c>
      <c r="C33" s="6" t="s">
        <v>42</v>
      </c>
      <c r="D33" s="5" t="s">
        <v>24</v>
      </c>
      <c r="E33" s="5">
        <v>78</v>
      </c>
      <c r="F33" s="5">
        <v>88</v>
      </c>
      <c r="G33" s="5">
        <v>78</v>
      </c>
      <c r="H33" s="5">
        <v>84</v>
      </c>
      <c r="I33" s="5">
        <v>77</v>
      </c>
      <c r="J33" s="5">
        <v>80</v>
      </c>
      <c r="K33" s="5">
        <v>77</v>
      </c>
      <c r="L33" s="5">
        <v>68</v>
      </c>
      <c r="M33" s="5">
        <v>75</v>
      </c>
      <c r="N33" s="5">
        <v>78</v>
      </c>
      <c r="O33" s="5">
        <v>85</v>
      </c>
      <c r="P33" s="9">
        <f>AVERAGE(D33:O33)</f>
        <v>78.909090909090907</v>
      </c>
      <c r="Q33" s="5">
        <f>RANK(P33,$P$8:$P$36,0)</f>
        <v>26</v>
      </c>
      <c r="R33" s="6">
        <v>2</v>
      </c>
      <c r="S33" s="6">
        <v>0</v>
      </c>
      <c r="T33" s="6">
        <v>1</v>
      </c>
    </row>
    <row r="34" spans="1:20" x14ac:dyDescent="0.25">
      <c r="A34" s="5">
        <v>28</v>
      </c>
      <c r="B34" s="6" t="s">
        <v>77</v>
      </c>
      <c r="C34" s="6" t="s">
        <v>78</v>
      </c>
      <c r="D34" s="5" t="s">
        <v>24</v>
      </c>
      <c r="E34" s="5">
        <v>78</v>
      </c>
      <c r="F34" s="5">
        <v>83</v>
      </c>
      <c r="G34" s="5">
        <v>78</v>
      </c>
      <c r="H34" s="5">
        <v>79</v>
      </c>
      <c r="I34" s="5">
        <v>77</v>
      </c>
      <c r="J34" s="5">
        <v>80</v>
      </c>
      <c r="K34" s="5">
        <v>79</v>
      </c>
      <c r="L34" s="5">
        <v>68</v>
      </c>
      <c r="M34" s="5">
        <v>84</v>
      </c>
      <c r="N34" s="5">
        <v>82</v>
      </c>
      <c r="O34" s="5">
        <v>80</v>
      </c>
      <c r="P34" s="9">
        <f>AVERAGE(D34:O34)</f>
        <v>78.909090909090907</v>
      </c>
      <c r="Q34" s="5">
        <f>RANK(P34,$P$8:$P$36,0)</f>
        <v>26</v>
      </c>
      <c r="R34" s="6">
        <v>6</v>
      </c>
      <c r="S34" s="6">
        <v>1</v>
      </c>
      <c r="T34" s="6">
        <v>0</v>
      </c>
    </row>
    <row r="35" spans="1:20" x14ac:dyDescent="0.25">
      <c r="A35" s="5">
        <v>29</v>
      </c>
      <c r="B35" s="6" t="s">
        <v>22</v>
      </c>
      <c r="C35" s="6" t="s">
        <v>23</v>
      </c>
      <c r="D35" s="5" t="s">
        <v>24</v>
      </c>
      <c r="E35" s="5">
        <v>77</v>
      </c>
      <c r="F35" s="5">
        <v>82</v>
      </c>
      <c r="G35" s="5">
        <v>78</v>
      </c>
      <c r="H35" s="5">
        <v>83</v>
      </c>
      <c r="I35" s="5">
        <v>77</v>
      </c>
      <c r="J35" s="5">
        <v>80</v>
      </c>
      <c r="K35" s="5">
        <v>79</v>
      </c>
      <c r="L35" s="5">
        <v>68</v>
      </c>
      <c r="M35" s="5">
        <v>75</v>
      </c>
      <c r="N35" s="5">
        <v>80</v>
      </c>
      <c r="O35" s="5">
        <v>80</v>
      </c>
      <c r="P35" s="9">
        <f>AVERAGE(D35:O35)</f>
        <v>78.090909090909093</v>
      </c>
      <c r="Q35" s="5">
        <f>RANK(P35,$P$8:$P$36,0)</f>
        <v>28</v>
      </c>
      <c r="R35" s="6">
        <v>0</v>
      </c>
      <c r="S35" s="6">
        <v>0</v>
      </c>
      <c r="T35" s="6">
        <v>2</v>
      </c>
    </row>
    <row r="36" spans="1:20" x14ac:dyDescent="0.25">
      <c r="A36" s="5">
        <v>30</v>
      </c>
      <c r="B36" s="6" t="s">
        <v>67</v>
      </c>
      <c r="C36" s="6" t="s">
        <v>68</v>
      </c>
      <c r="D36" s="5" t="s">
        <v>24</v>
      </c>
      <c r="E36" s="5">
        <v>77</v>
      </c>
      <c r="F36" s="5">
        <v>83</v>
      </c>
      <c r="G36" s="5">
        <v>77</v>
      </c>
      <c r="H36" s="5">
        <v>86</v>
      </c>
      <c r="I36" s="5">
        <v>77</v>
      </c>
      <c r="J36" s="5">
        <v>80</v>
      </c>
      <c r="K36" s="5">
        <v>78</v>
      </c>
      <c r="L36" s="5">
        <v>68</v>
      </c>
      <c r="M36" s="5">
        <v>75</v>
      </c>
      <c r="N36" s="5">
        <v>75</v>
      </c>
      <c r="O36" s="5">
        <v>82</v>
      </c>
      <c r="P36" s="9">
        <f>AVERAGE(D36:O36)</f>
        <v>78</v>
      </c>
      <c r="Q36" s="5">
        <f>RANK(P36,$P$8:$P$36,0)</f>
        <v>29</v>
      </c>
      <c r="R36" s="6">
        <v>2</v>
      </c>
      <c r="S36" s="6">
        <v>2</v>
      </c>
      <c r="T36" s="6">
        <v>2</v>
      </c>
    </row>
    <row r="38" spans="1:20" x14ac:dyDescent="0.25">
      <c r="B38" s="2" t="s">
        <v>85</v>
      </c>
      <c r="I38" s="7"/>
      <c r="J38" s="8" t="s">
        <v>86</v>
      </c>
      <c r="K38" s="7"/>
      <c r="L38" s="7"/>
      <c r="M38" s="7"/>
      <c r="O38"/>
      <c r="P38"/>
      <c r="Q38"/>
    </row>
    <row r="39" spans="1:20" x14ac:dyDescent="0.25">
      <c r="B39" s="2" t="s">
        <v>87</v>
      </c>
      <c r="I39" s="7"/>
      <c r="J39" s="8" t="s">
        <v>88</v>
      </c>
      <c r="K39" s="7"/>
      <c r="L39" s="7"/>
      <c r="M39" s="7"/>
      <c r="O39"/>
      <c r="P39"/>
      <c r="Q39"/>
    </row>
    <row r="40" spans="1:20" x14ac:dyDescent="0.25">
      <c r="I40" s="7"/>
      <c r="J40" s="7"/>
      <c r="K40" s="7"/>
      <c r="L40" s="7"/>
      <c r="M40" s="7"/>
      <c r="O40"/>
      <c r="P40"/>
      <c r="Q40"/>
    </row>
    <row r="41" spans="1:20" x14ac:dyDescent="0.25">
      <c r="I41" s="7"/>
      <c r="J41" s="7"/>
      <c r="K41" s="7"/>
      <c r="L41" s="7"/>
      <c r="M41" s="7"/>
      <c r="O41"/>
      <c r="P41"/>
      <c r="Q41"/>
    </row>
    <row r="42" spans="1:20" x14ac:dyDescent="0.25">
      <c r="I42" s="7"/>
      <c r="J42" s="7"/>
      <c r="K42" s="7"/>
      <c r="L42" s="7"/>
      <c r="M42" s="7"/>
      <c r="O42"/>
      <c r="P42"/>
      <c r="Q42"/>
    </row>
    <row r="43" spans="1:20" x14ac:dyDescent="0.25">
      <c r="B43" s="2" t="s">
        <v>89</v>
      </c>
      <c r="I43" s="7"/>
      <c r="J43" s="8" t="s">
        <v>90</v>
      </c>
      <c r="K43" s="7"/>
      <c r="L43" s="7"/>
      <c r="M43" s="7"/>
      <c r="O43"/>
      <c r="P43"/>
      <c r="Q43"/>
    </row>
    <row r="44" spans="1:20" x14ac:dyDescent="0.25">
      <c r="B44" s="2" t="s">
        <v>91</v>
      </c>
      <c r="I44" s="7"/>
      <c r="J44" s="8" t="s">
        <v>92</v>
      </c>
      <c r="K44" s="7"/>
      <c r="L44" s="7"/>
      <c r="M44" s="7"/>
      <c r="O44"/>
      <c r="P44"/>
      <c r="Q44"/>
    </row>
  </sheetData>
  <sortState xmlns:xlrd2="http://schemas.microsoft.com/office/spreadsheetml/2017/richdata2" ref="B8:T36">
    <sortCondition descending="1" ref="P8:P36"/>
  </sortState>
  <pageMargins left="0.19685039370078741" right="0.11811023622047245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4"/>
  <sheetViews>
    <sheetView workbookViewId="0">
      <selection activeCell="V7" sqref="V7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1" customWidth="1"/>
    <col min="4" max="15" width="3.42578125" style="1" customWidth="1"/>
    <col min="16" max="16" width="6.7109375" style="1" customWidth="1"/>
    <col min="17" max="17" width="4.5703125" style="1" customWidth="1"/>
    <col min="18" max="19" width="2.28515625" bestFit="1" customWidth="1"/>
    <col min="20" max="20" width="3.42578125" bestFit="1" customWidth="1"/>
  </cols>
  <sheetData>
    <row r="1" spans="1:20" x14ac:dyDescent="0.25">
      <c r="A1" t="s">
        <v>0</v>
      </c>
      <c r="B1" s="2" t="s">
        <v>81</v>
      </c>
    </row>
    <row r="2" spans="1:20" x14ac:dyDescent="0.25">
      <c r="A2" t="s">
        <v>1</v>
      </c>
      <c r="B2" s="2" t="s">
        <v>82</v>
      </c>
    </row>
    <row r="3" spans="1:20" x14ac:dyDescent="0.25">
      <c r="A3" t="s">
        <v>2</v>
      </c>
      <c r="B3" s="2" t="s">
        <v>83</v>
      </c>
    </row>
    <row r="4" spans="1:20" x14ac:dyDescent="0.25">
      <c r="A4" t="s">
        <v>3</v>
      </c>
      <c r="B4" s="2" t="s">
        <v>84</v>
      </c>
    </row>
    <row r="5" spans="1:20" ht="1.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4" t="s">
        <v>18</v>
      </c>
      <c r="P7" s="4" t="s">
        <v>93</v>
      </c>
      <c r="Q7" s="4" t="s">
        <v>94</v>
      </c>
      <c r="R7" s="3" t="s">
        <v>19</v>
      </c>
      <c r="S7" s="3" t="s">
        <v>20</v>
      </c>
      <c r="T7" s="3" t="s">
        <v>21</v>
      </c>
    </row>
    <row r="8" spans="1:20" x14ac:dyDescent="0.25">
      <c r="A8" s="5">
        <v>1</v>
      </c>
      <c r="B8" s="6" t="s">
        <v>22</v>
      </c>
      <c r="C8" s="6" t="s">
        <v>23</v>
      </c>
      <c r="D8" s="5" t="s">
        <v>24</v>
      </c>
      <c r="E8" s="5">
        <v>77</v>
      </c>
      <c r="F8" s="5">
        <v>82</v>
      </c>
      <c r="G8" s="5">
        <v>78</v>
      </c>
      <c r="H8" s="5">
        <v>83</v>
      </c>
      <c r="I8" s="5">
        <v>77</v>
      </c>
      <c r="J8" s="5">
        <v>80</v>
      </c>
      <c r="K8" s="5">
        <v>79</v>
      </c>
      <c r="L8" s="5">
        <v>68</v>
      </c>
      <c r="M8" s="5">
        <v>75</v>
      </c>
      <c r="N8" s="5">
        <v>80</v>
      </c>
      <c r="O8" s="5">
        <v>80</v>
      </c>
      <c r="P8" s="9">
        <f>AVERAGE(D8:O8)</f>
        <v>78.090909090909093</v>
      </c>
      <c r="Q8" s="5">
        <f>RANK(P8,$P$8:$P$36,0)</f>
        <v>28</v>
      </c>
      <c r="R8" s="6">
        <v>0</v>
      </c>
      <c r="S8" s="6">
        <v>0</v>
      </c>
      <c r="T8" s="6">
        <v>2</v>
      </c>
    </row>
    <row r="9" spans="1:20" x14ac:dyDescent="0.25">
      <c r="A9" s="5">
        <v>2</v>
      </c>
      <c r="B9" s="6" t="s">
        <v>25</v>
      </c>
      <c r="C9" s="6" t="s">
        <v>26</v>
      </c>
      <c r="D9" s="5" t="s">
        <v>24</v>
      </c>
      <c r="E9" s="5">
        <v>77</v>
      </c>
      <c r="F9" s="5">
        <v>87</v>
      </c>
      <c r="G9" s="5">
        <v>78</v>
      </c>
      <c r="H9" s="5">
        <v>93</v>
      </c>
      <c r="I9" s="5">
        <v>80</v>
      </c>
      <c r="J9" s="5">
        <v>85</v>
      </c>
      <c r="K9" s="5">
        <v>81</v>
      </c>
      <c r="L9" s="5">
        <v>79</v>
      </c>
      <c r="M9" s="5">
        <v>82</v>
      </c>
      <c r="N9" s="5">
        <v>80</v>
      </c>
      <c r="O9" s="5">
        <v>90</v>
      </c>
      <c r="P9" s="9">
        <f t="shared" ref="P9:P36" si="0">AVERAGE(D9:O9)</f>
        <v>82.909090909090907</v>
      </c>
      <c r="Q9" s="5">
        <f t="shared" ref="Q9:Q36" si="1">RANK(P9,$P$8:$P$36,0)</f>
        <v>1</v>
      </c>
      <c r="R9" s="6">
        <v>4</v>
      </c>
      <c r="S9" s="6">
        <v>0</v>
      </c>
      <c r="T9" s="6">
        <v>5</v>
      </c>
    </row>
    <row r="10" spans="1:20" x14ac:dyDescent="0.25">
      <c r="A10" s="5">
        <v>3</v>
      </c>
      <c r="B10" s="6" t="s">
        <v>27</v>
      </c>
      <c r="C10" s="6" t="s">
        <v>28</v>
      </c>
      <c r="D10" s="5" t="s">
        <v>24</v>
      </c>
      <c r="E10" s="5">
        <v>76</v>
      </c>
      <c r="F10" s="5">
        <v>80</v>
      </c>
      <c r="G10" s="5">
        <v>79</v>
      </c>
      <c r="H10" s="5">
        <v>83</v>
      </c>
      <c r="I10" s="5">
        <v>77</v>
      </c>
      <c r="J10" s="5">
        <v>82</v>
      </c>
      <c r="K10" s="5">
        <v>79</v>
      </c>
      <c r="L10" s="5">
        <v>75</v>
      </c>
      <c r="M10" s="5">
        <v>79</v>
      </c>
      <c r="N10" s="5">
        <v>80</v>
      </c>
      <c r="O10" s="5">
        <v>80</v>
      </c>
      <c r="P10" s="9">
        <f t="shared" si="0"/>
        <v>79.090909090909093</v>
      </c>
      <c r="Q10" s="5">
        <f t="shared" si="1"/>
        <v>25</v>
      </c>
      <c r="R10" s="6">
        <v>7</v>
      </c>
      <c r="S10" s="6">
        <v>3</v>
      </c>
      <c r="T10" s="6">
        <v>4</v>
      </c>
    </row>
    <row r="11" spans="1:20" x14ac:dyDescent="0.25">
      <c r="A11" s="5">
        <v>4</v>
      </c>
      <c r="B11" s="6" t="s">
        <v>29</v>
      </c>
      <c r="C11" s="6" t="s">
        <v>30</v>
      </c>
      <c r="D11" s="5" t="s">
        <v>24</v>
      </c>
      <c r="E11" s="5">
        <v>78</v>
      </c>
      <c r="F11" s="5">
        <v>80</v>
      </c>
      <c r="G11" s="5">
        <v>79</v>
      </c>
      <c r="H11" s="5">
        <v>84</v>
      </c>
      <c r="I11" s="5">
        <v>80</v>
      </c>
      <c r="J11" s="5">
        <v>86</v>
      </c>
      <c r="K11" s="5">
        <v>81</v>
      </c>
      <c r="L11" s="5">
        <v>80</v>
      </c>
      <c r="M11" s="5">
        <v>83</v>
      </c>
      <c r="N11" s="5">
        <v>80</v>
      </c>
      <c r="O11" s="5">
        <v>82</v>
      </c>
      <c r="P11" s="9">
        <f t="shared" si="0"/>
        <v>81.181818181818187</v>
      </c>
      <c r="Q11" s="5">
        <f t="shared" si="1"/>
        <v>8</v>
      </c>
      <c r="R11" s="6">
        <v>0</v>
      </c>
      <c r="S11" s="6">
        <v>0</v>
      </c>
      <c r="T11" s="6">
        <v>0</v>
      </c>
    </row>
    <row r="12" spans="1:20" x14ac:dyDescent="0.25">
      <c r="A12" s="5">
        <v>5</v>
      </c>
      <c r="B12" s="6" t="s">
        <v>31</v>
      </c>
      <c r="C12" s="6" t="s">
        <v>32</v>
      </c>
      <c r="D12" s="5" t="s">
        <v>24</v>
      </c>
      <c r="E12" s="5">
        <v>76</v>
      </c>
      <c r="F12" s="5">
        <v>81</v>
      </c>
      <c r="G12" s="5">
        <v>78</v>
      </c>
      <c r="H12" s="5">
        <v>87</v>
      </c>
      <c r="I12" s="5">
        <v>77</v>
      </c>
      <c r="J12" s="5">
        <v>80</v>
      </c>
      <c r="K12" s="5">
        <v>81</v>
      </c>
      <c r="L12" s="5">
        <v>80</v>
      </c>
      <c r="M12" s="5">
        <v>78</v>
      </c>
      <c r="N12" s="5">
        <v>80</v>
      </c>
      <c r="O12" s="5">
        <v>82</v>
      </c>
      <c r="P12" s="9">
        <f t="shared" si="0"/>
        <v>80</v>
      </c>
      <c r="Q12" s="5">
        <f t="shared" si="1"/>
        <v>18</v>
      </c>
      <c r="R12" s="6">
        <v>1</v>
      </c>
      <c r="S12" s="6">
        <v>0</v>
      </c>
      <c r="T12" s="6">
        <v>12</v>
      </c>
    </row>
    <row r="13" spans="1:20" x14ac:dyDescent="0.25">
      <c r="A13" s="5">
        <v>6</v>
      </c>
      <c r="B13" s="6" t="s">
        <v>33</v>
      </c>
      <c r="C13" s="6" t="s">
        <v>34</v>
      </c>
      <c r="D13" s="5" t="s">
        <v>24</v>
      </c>
      <c r="E13" s="5">
        <v>78</v>
      </c>
      <c r="F13" s="5">
        <v>83</v>
      </c>
      <c r="G13" s="5">
        <v>78</v>
      </c>
      <c r="H13" s="5">
        <v>90</v>
      </c>
      <c r="I13" s="5">
        <v>77</v>
      </c>
      <c r="J13" s="5">
        <v>84</v>
      </c>
      <c r="K13" s="5">
        <v>81</v>
      </c>
      <c r="L13" s="5">
        <v>78</v>
      </c>
      <c r="M13" s="5">
        <v>82</v>
      </c>
      <c r="N13" s="5">
        <v>82</v>
      </c>
      <c r="O13" s="5">
        <v>85</v>
      </c>
      <c r="P13" s="9">
        <f t="shared" si="0"/>
        <v>81.63636363636364</v>
      </c>
      <c r="Q13" s="5">
        <f t="shared" si="1"/>
        <v>4</v>
      </c>
      <c r="R13" s="6">
        <v>1</v>
      </c>
      <c r="S13" s="6">
        <v>0</v>
      </c>
      <c r="T13" s="6">
        <v>1</v>
      </c>
    </row>
    <row r="14" spans="1:20" x14ac:dyDescent="0.25">
      <c r="A14" s="5">
        <v>7</v>
      </c>
      <c r="B14" s="6" t="s">
        <v>35</v>
      </c>
      <c r="C14" s="6" t="s">
        <v>36</v>
      </c>
      <c r="D14" s="5" t="s">
        <v>24</v>
      </c>
      <c r="E14" s="5">
        <v>78</v>
      </c>
      <c r="F14" s="5">
        <v>83</v>
      </c>
      <c r="G14" s="5">
        <v>78</v>
      </c>
      <c r="H14" s="5">
        <v>88</v>
      </c>
      <c r="I14" s="5">
        <v>85</v>
      </c>
      <c r="J14" s="5">
        <v>82</v>
      </c>
      <c r="K14" s="5">
        <v>80</v>
      </c>
      <c r="L14" s="5">
        <v>75</v>
      </c>
      <c r="M14" s="5">
        <v>84</v>
      </c>
      <c r="N14" s="5">
        <v>85</v>
      </c>
      <c r="O14" s="5">
        <v>80</v>
      </c>
      <c r="P14" s="9">
        <f t="shared" si="0"/>
        <v>81.63636363636364</v>
      </c>
      <c r="Q14" s="5">
        <f t="shared" si="1"/>
        <v>4</v>
      </c>
      <c r="R14" s="6">
        <v>9</v>
      </c>
      <c r="S14" s="6">
        <v>0</v>
      </c>
      <c r="T14" s="6">
        <v>0</v>
      </c>
    </row>
    <row r="15" spans="1:20" x14ac:dyDescent="0.25">
      <c r="A15" s="5">
        <v>8</v>
      </c>
      <c r="B15" s="6" t="s">
        <v>37</v>
      </c>
      <c r="C15" s="6" t="s">
        <v>38</v>
      </c>
      <c r="D15" s="5" t="s">
        <v>24</v>
      </c>
      <c r="E15" s="5">
        <v>77</v>
      </c>
      <c r="F15" s="5">
        <v>86</v>
      </c>
      <c r="G15" s="5">
        <v>78</v>
      </c>
      <c r="H15" s="5">
        <v>84</v>
      </c>
      <c r="I15" s="5">
        <v>77</v>
      </c>
      <c r="J15" s="5">
        <v>82</v>
      </c>
      <c r="K15" s="5">
        <v>80</v>
      </c>
      <c r="L15" s="5">
        <v>80</v>
      </c>
      <c r="M15" s="5">
        <v>85</v>
      </c>
      <c r="N15" s="5">
        <v>80</v>
      </c>
      <c r="O15" s="5">
        <v>82</v>
      </c>
      <c r="P15" s="9">
        <f t="shared" si="0"/>
        <v>81</v>
      </c>
      <c r="Q15" s="5">
        <f t="shared" si="1"/>
        <v>10</v>
      </c>
      <c r="R15" s="6">
        <v>0</v>
      </c>
      <c r="S15" s="6">
        <v>0</v>
      </c>
      <c r="T15" s="6">
        <v>3</v>
      </c>
    </row>
    <row r="16" spans="1:20" x14ac:dyDescent="0.25">
      <c r="A16" s="5">
        <v>9</v>
      </c>
      <c r="B16" s="6" t="s">
        <v>39</v>
      </c>
      <c r="C16" s="6" t="s">
        <v>40</v>
      </c>
      <c r="D16" s="5" t="s">
        <v>24</v>
      </c>
      <c r="E16" s="5">
        <v>0</v>
      </c>
      <c r="F16" s="5">
        <v>98</v>
      </c>
      <c r="G16" s="5">
        <v>82</v>
      </c>
      <c r="H16" s="5">
        <v>82</v>
      </c>
      <c r="I16" s="5">
        <v>85</v>
      </c>
      <c r="J16" s="5">
        <v>95</v>
      </c>
      <c r="K16" s="5">
        <v>92</v>
      </c>
      <c r="L16" s="5">
        <v>85</v>
      </c>
      <c r="M16" s="5">
        <v>87</v>
      </c>
      <c r="N16" s="5">
        <v>90</v>
      </c>
      <c r="O16" s="5">
        <v>92</v>
      </c>
      <c r="P16" s="9">
        <f t="shared" si="0"/>
        <v>80.727272727272734</v>
      </c>
      <c r="Q16" s="5">
        <f t="shared" si="1"/>
        <v>11</v>
      </c>
      <c r="R16" s="6">
        <v>0</v>
      </c>
      <c r="S16" s="6">
        <v>0</v>
      </c>
      <c r="T16" s="6">
        <v>3</v>
      </c>
    </row>
    <row r="17" spans="1:20" x14ac:dyDescent="0.25">
      <c r="A17" s="5">
        <v>10</v>
      </c>
      <c r="B17" s="6" t="s">
        <v>41</v>
      </c>
      <c r="C17" s="6" t="s">
        <v>42</v>
      </c>
      <c r="D17" s="5" t="s">
        <v>24</v>
      </c>
      <c r="E17" s="5">
        <v>78</v>
      </c>
      <c r="F17" s="5">
        <v>88</v>
      </c>
      <c r="G17" s="5">
        <v>78</v>
      </c>
      <c r="H17" s="5">
        <v>84</v>
      </c>
      <c r="I17" s="5">
        <v>77</v>
      </c>
      <c r="J17" s="5">
        <v>80</v>
      </c>
      <c r="K17" s="5">
        <v>77</v>
      </c>
      <c r="L17" s="5">
        <v>68</v>
      </c>
      <c r="M17" s="5">
        <v>75</v>
      </c>
      <c r="N17" s="5">
        <v>78</v>
      </c>
      <c r="O17" s="5">
        <v>85</v>
      </c>
      <c r="P17" s="9">
        <f t="shared" si="0"/>
        <v>78.909090909090907</v>
      </c>
      <c r="Q17" s="5">
        <f t="shared" si="1"/>
        <v>26</v>
      </c>
      <c r="R17" s="6">
        <v>2</v>
      </c>
      <c r="S17" s="6">
        <v>0</v>
      </c>
      <c r="T17" s="6">
        <v>1</v>
      </c>
    </row>
    <row r="18" spans="1:20" x14ac:dyDescent="0.25">
      <c r="A18" s="5">
        <v>12</v>
      </c>
      <c r="B18" s="6" t="s">
        <v>43</v>
      </c>
      <c r="C18" s="6" t="s">
        <v>44</v>
      </c>
      <c r="D18" s="5" t="s">
        <v>24</v>
      </c>
      <c r="E18" s="5">
        <v>77</v>
      </c>
      <c r="F18" s="5">
        <v>80</v>
      </c>
      <c r="G18" s="5">
        <v>78</v>
      </c>
      <c r="H18" s="5">
        <v>83</v>
      </c>
      <c r="I18" s="5">
        <v>77</v>
      </c>
      <c r="J18" s="5">
        <v>80</v>
      </c>
      <c r="K18" s="5">
        <v>80</v>
      </c>
      <c r="L18" s="5">
        <v>79</v>
      </c>
      <c r="M18" s="5">
        <v>83</v>
      </c>
      <c r="N18" s="5">
        <v>80</v>
      </c>
      <c r="O18" s="5">
        <v>80</v>
      </c>
      <c r="P18" s="9">
        <f t="shared" si="0"/>
        <v>79.727272727272734</v>
      </c>
      <c r="Q18" s="5">
        <f t="shared" si="1"/>
        <v>20</v>
      </c>
      <c r="R18" s="6">
        <v>0</v>
      </c>
      <c r="S18" s="6">
        <v>2</v>
      </c>
      <c r="T18" s="6">
        <v>3</v>
      </c>
    </row>
    <row r="19" spans="1:20" x14ac:dyDescent="0.25">
      <c r="A19" s="5">
        <v>13</v>
      </c>
      <c r="B19" s="6" t="s">
        <v>45</v>
      </c>
      <c r="C19" s="6" t="s">
        <v>46</v>
      </c>
      <c r="D19" s="5" t="s">
        <v>24</v>
      </c>
      <c r="E19" s="5">
        <v>78</v>
      </c>
      <c r="F19" s="5">
        <v>80</v>
      </c>
      <c r="G19" s="5">
        <v>79</v>
      </c>
      <c r="H19" s="5">
        <v>88</v>
      </c>
      <c r="I19" s="5">
        <v>77</v>
      </c>
      <c r="J19" s="5">
        <v>82</v>
      </c>
      <c r="K19" s="5">
        <v>78</v>
      </c>
      <c r="L19" s="5">
        <v>70</v>
      </c>
      <c r="M19" s="5">
        <v>83</v>
      </c>
      <c r="N19" s="5">
        <v>82</v>
      </c>
      <c r="O19" s="5">
        <v>80</v>
      </c>
      <c r="P19" s="9">
        <f t="shared" si="0"/>
        <v>79.727272727272734</v>
      </c>
      <c r="Q19" s="5">
        <f t="shared" si="1"/>
        <v>20</v>
      </c>
      <c r="R19" s="6">
        <v>2</v>
      </c>
      <c r="S19" s="6">
        <v>0</v>
      </c>
      <c r="T19" s="6">
        <v>1</v>
      </c>
    </row>
    <row r="20" spans="1:20" x14ac:dyDescent="0.25">
      <c r="A20" s="5">
        <v>14</v>
      </c>
      <c r="B20" s="6" t="s">
        <v>47</v>
      </c>
      <c r="C20" s="6" t="s">
        <v>48</v>
      </c>
      <c r="D20" s="5" t="s">
        <v>24</v>
      </c>
      <c r="E20" s="5">
        <v>77</v>
      </c>
      <c r="F20" s="5">
        <v>90</v>
      </c>
      <c r="G20" s="5">
        <v>78</v>
      </c>
      <c r="H20" s="5">
        <v>87</v>
      </c>
      <c r="I20" s="5">
        <v>77</v>
      </c>
      <c r="J20" s="5">
        <v>82</v>
      </c>
      <c r="K20" s="5">
        <v>80</v>
      </c>
      <c r="L20" s="5">
        <v>80</v>
      </c>
      <c r="M20" s="5">
        <v>84</v>
      </c>
      <c r="N20" s="5">
        <v>82</v>
      </c>
      <c r="O20" s="5">
        <v>82</v>
      </c>
      <c r="P20" s="9">
        <f t="shared" si="0"/>
        <v>81.727272727272734</v>
      </c>
      <c r="Q20" s="5">
        <f t="shared" si="1"/>
        <v>3</v>
      </c>
      <c r="R20" s="6">
        <v>5</v>
      </c>
      <c r="S20" s="6">
        <v>0</v>
      </c>
      <c r="T20" s="6">
        <v>0</v>
      </c>
    </row>
    <row r="21" spans="1:20" x14ac:dyDescent="0.25">
      <c r="A21" s="5">
        <v>15</v>
      </c>
      <c r="B21" s="6" t="s">
        <v>49</v>
      </c>
      <c r="C21" s="6" t="s">
        <v>50</v>
      </c>
      <c r="D21" s="5" t="s">
        <v>24</v>
      </c>
      <c r="E21" s="5">
        <v>78</v>
      </c>
      <c r="F21" s="5">
        <v>96</v>
      </c>
      <c r="G21" s="5">
        <v>79</v>
      </c>
      <c r="H21" s="5">
        <v>79</v>
      </c>
      <c r="I21" s="5">
        <v>77</v>
      </c>
      <c r="J21" s="5">
        <v>80</v>
      </c>
      <c r="K21" s="5">
        <v>78</v>
      </c>
      <c r="L21" s="5">
        <v>79</v>
      </c>
      <c r="M21" s="5">
        <v>80</v>
      </c>
      <c r="N21" s="5">
        <v>80</v>
      </c>
      <c r="O21" s="5">
        <v>80</v>
      </c>
      <c r="P21" s="9">
        <f t="shared" si="0"/>
        <v>80.545454545454547</v>
      </c>
      <c r="Q21" s="5">
        <f t="shared" si="1"/>
        <v>12</v>
      </c>
      <c r="R21" s="6">
        <v>3</v>
      </c>
      <c r="S21" s="6">
        <v>1</v>
      </c>
      <c r="T21" s="6">
        <v>6</v>
      </c>
    </row>
    <row r="22" spans="1:20" x14ac:dyDescent="0.25">
      <c r="A22" s="5">
        <v>16</v>
      </c>
      <c r="B22" s="6" t="s">
        <v>51</v>
      </c>
      <c r="C22" s="6" t="s">
        <v>52</v>
      </c>
      <c r="D22" s="5" t="s">
        <v>24</v>
      </c>
      <c r="E22" s="5">
        <v>78</v>
      </c>
      <c r="F22" s="5">
        <v>80</v>
      </c>
      <c r="G22" s="5">
        <v>79</v>
      </c>
      <c r="H22" s="5">
        <v>89</v>
      </c>
      <c r="I22" s="5">
        <v>77</v>
      </c>
      <c r="J22" s="5">
        <v>83</v>
      </c>
      <c r="K22" s="5">
        <v>80</v>
      </c>
      <c r="L22" s="5">
        <v>80</v>
      </c>
      <c r="M22" s="5">
        <v>84</v>
      </c>
      <c r="N22" s="5">
        <v>82</v>
      </c>
      <c r="O22" s="5">
        <v>84</v>
      </c>
      <c r="P22" s="9">
        <f t="shared" si="0"/>
        <v>81.454545454545453</v>
      </c>
      <c r="Q22" s="5">
        <f t="shared" si="1"/>
        <v>7</v>
      </c>
      <c r="R22" s="6">
        <v>2</v>
      </c>
      <c r="S22" s="6">
        <v>0</v>
      </c>
      <c r="T22" s="6">
        <v>1</v>
      </c>
    </row>
    <row r="23" spans="1:20" x14ac:dyDescent="0.25">
      <c r="A23" s="5">
        <v>17</v>
      </c>
      <c r="B23" s="6" t="s">
        <v>53</v>
      </c>
      <c r="C23" s="6" t="s">
        <v>54</v>
      </c>
      <c r="D23" s="5" t="s">
        <v>24</v>
      </c>
      <c r="E23" s="5">
        <v>77</v>
      </c>
      <c r="F23" s="5">
        <v>85</v>
      </c>
      <c r="G23" s="5">
        <v>79</v>
      </c>
      <c r="H23" s="5">
        <v>83</v>
      </c>
      <c r="I23" s="5">
        <v>80</v>
      </c>
      <c r="J23" s="5">
        <v>80</v>
      </c>
      <c r="K23" s="5">
        <v>82</v>
      </c>
      <c r="L23" s="5">
        <v>82</v>
      </c>
      <c r="M23" s="5">
        <v>85</v>
      </c>
      <c r="N23" s="5">
        <v>88</v>
      </c>
      <c r="O23" s="5">
        <v>80</v>
      </c>
      <c r="P23" s="9">
        <f t="shared" si="0"/>
        <v>81.909090909090907</v>
      </c>
      <c r="Q23" s="5">
        <f t="shared" si="1"/>
        <v>2</v>
      </c>
      <c r="R23" s="6">
        <v>0</v>
      </c>
      <c r="S23" s="6">
        <v>0</v>
      </c>
      <c r="T23" s="6">
        <v>2</v>
      </c>
    </row>
    <row r="24" spans="1:20" x14ac:dyDescent="0.25">
      <c r="A24" s="5">
        <v>18</v>
      </c>
      <c r="B24" s="6" t="s">
        <v>55</v>
      </c>
      <c r="C24" s="6" t="s">
        <v>56</v>
      </c>
      <c r="D24" s="5" t="s">
        <v>24</v>
      </c>
      <c r="E24" s="5">
        <v>77</v>
      </c>
      <c r="F24" s="5">
        <v>88</v>
      </c>
      <c r="G24" s="5">
        <v>79</v>
      </c>
      <c r="H24" s="5">
        <v>86</v>
      </c>
      <c r="I24" s="5">
        <v>77</v>
      </c>
      <c r="J24" s="5">
        <v>80</v>
      </c>
      <c r="K24" s="5">
        <v>76</v>
      </c>
      <c r="L24" s="5">
        <v>77</v>
      </c>
      <c r="M24" s="5">
        <v>85</v>
      </c>
      <c r="N24" s="5">
        <v>80</v>
      </c>
      <c r="O24" s="5">
        <v>80</v>
      </c>
      <c r="P24" s="9">
        <f t="shared" si="0"/>
        <v>80.454545454545453</v>
      </c>
      <c r="Q24" s="5">
        <f t="shared" si="1"/>
        <v>13</v>
      </c>
      <c r="R24" s="6">
        <v>1</v>
      </c>
      <c r="S24" s="6">
        <v>2</v>
      </c>
      <c r="T24" s="6">
        <v>1</v>
      </c>
    </row>
    <row r="25" spans="1:20" x14ac:dyDescent="0.25">
      <c r="A25" s="5">
        <v>19</v>
      </c>
      <c r="B25" s="6" t="s">
        <v>57</v>
      </c>
      <c r="C25" s="6" t="s">
        <v>58</v>
      </c>
      <c r="D25" s="5" t="s">
        <v>24</v>
      </c>
      <c r="E25" s="5">
        <v>75</v>
      </c>
      <c r="F25" s="5">
        <v>80</v>
      </c>
      <c r="G25" s="5">
        <v>78</v>
      </c>
      <c r="H25" s="5">
        <v>83</v>
      </c>
      <c r="I25" s="5">
        <v>80</v>
      </c>
      <c r="J25" s="5">
        <v>80</v>
      </c>
      <c r="K25" s="5">
        <v>79</v>
      </c>
      <c r="L25" s="5">
        <v>68</v>
      </c>
      <c r="M25" s="5">
        <v>83</v>
      </c>
      <c r="N25" s="5">
        <v>85</v>
      </c>
      <c r="O25" s="5">
        <v>80</v>
      </c>
      <c r="P25" s="9">
        <f t="shared" si="0"/>
        <v>79.181818181818187</v>
      </c>
      <c r="Q25" s="5">
        <f t="shared" si="1"/>
        <v>24</v>
      </c>
      <c r="R25" s="6">
        <v>0</v>
      </c>
      <c r="S25" s="6">
        <v>1</v>
      </c>
      <c r="T25" s="6">
        <v>0</v>
      </c>
    </row>
    <row r="26" spans="1:20" x14ac:dyDescent="0.25">
      <c r="A26" s="5">
        <v>20</v>
      </c>
      <c r="B26" s="6" t="s">
        <v>59</v>
      </c>
      <c r="C26" s="6" t="s">
        <v>60</v>
      </c>
      <c r="D26" s="5" t="s">
        <v>24</v>
      </c>
      <c r="E26" s="5">
        <v>75</v>
      </c>
      <c r="F26" s="5">
        <v>80</v>
      </c>
      <c r="G26" s="5">
        <v>79</v>
      </c>
      <c r="H26" s="5">
        <v>87</v>
      </c>
      <c r="I26" s="5">
        <v>77</v>
      </c>
      <c r="J26" s="5">
        <v>80</v>
      </c>
      <c r="K26" s="5">
        <v>80</v>
      </c>
      <c r="L26" s="5">
        <v>75</v>
      </c>
      <c r="M26" s="5">
        <v>83</v>
      </c>
      <c r="N26" s="5">
        <v>85</v>
      </c>
      <c r="O26" s="5">
        <v>80</v>
      </c>
      <c r="P26" s="9">
        <f t="shared" si="0"/>
        <v>80.090909090909093</v>
      </c>
      <c r="Q26" s="5">
        <f t="shared" si="1"/>
        <v>16</v>
      </c>
      <c r="R26" s="6">
        <v>2</v>
      </c>
      <c r="S26" s="6">
        <v>0</v>
      </c>
      <c r="T26" s="6">
        <v>6</v>
      </c>
    </row>
    <row r="27" spans="1:20" x14ac:dyDescent="0.25">
      <c r="A27" s="5">
        <v>21</v>
      </c>
      <c r="B27" s="6" t="s">
        <v>61</v>
      </c>
      <c r="C27" s="6" t="s">
        <v>62</v>
      </c>
      <c r="D27" s="5" t="s">
        <v>24</v>
      </c>
      <c r="E27" s="5">
        <v>76</v>
      </c>
      <c r="F27" s="5">
        <v>85</v>
      </c>
      <c r="G27" s="5">
        <v>77</v>
      </c>
      <c r="H27" s="5">
        <v>86</v>
      </c>
      <c r="I27" s="5">
        <v>75</v>
      </c>
      <c r="J27" s="5">
        <v>80</v>
      </c>
      <c r="K27" s="5">
        <v>78</v>
      </c>
      <c r="L27" s="5">
        <v>75</v>
      </c>
      <c r="M27" s="5">
        <v>81</v>
      </c>
      <c r="N27" s="5">
        <v>85</v>
      </c>
      <c r="O27" s="5">
        <v>80</v>
      </c>
      <c r="P27" s="9">
        <f t="shared" si="0"/>
        <v>79.818181818181813</v>
      </c>
      <c r="Q27" s="5">
        <f t="shared" si="1"/>
        <v>19</v>
      </c>
      <c r="R27" s="6">
        <v>4</v>
      </c>
      <c r="S27" s="6">
        <v>0</v>
      </c>
      <c r="T27" s="6">
        <v>4</v>
      </c>
    </row>
    <row r="28" spans="1:20" x14ac:dyDescent="0.25">
      <c r="A28" s="5">
        <v>22</v>
      </c>
      <c r="B28" s="6" t="s">
        <v>63</v>
      </c>
      <c r="C28" s="6" t="s">
        <v>64</v>
      </c>
      <c r="D28" s="5" t="s">
        <v>24</v>
      </c>
      <c r="E28" s="5">
        <v>77</v>
      </c>
      <c r="F28" s="5">
        <v>88</v>
      </c>
      <c r="G28" s="5">
        <v>78</v>
      </c>
      <c r="H28" s="5">
        <v>83</v>
      </c>
      <c r="I28" s="5">
        <v>80</v>
      </c>
      <c r="J28" s="5">
        <v>82</v>
      </c>
      <c r="K28" s="5">
        <v>79</v>
      </c>
      <c r="L28" s="5">
        <v>79</v>
      </c>
      <c r="M28" s="5">
        <v>86</v>
      </c>
      <c r="N28" s="5">
        <v>86</v>
      </c>
      <c r="O28" s="5">
        <v>80</v>
      </c>
      <c r="P28" s="9">
        <f t="shared" si="0"/>
        <v>81.63636363636364</v>
      </c>
      <c r="Q28" s="5">
        <f t="shared" si="1"/>
        <v>4</v>
      </c>
      <c r="R28" s="6">
        <v>5</v>
      </c>
      <c r="S28" s="6">
        <v>0</v>
      </c>
      <c r="T28" s="6">
        <v>0</v>
      </c>
    </row>
    <row r="29" spans="1:20" x14ac:dyDescent="0.25">
      <c r="A29" s="5">
        <v>23</v>
      </c>
      <c r="B29" s="6" t="s">
        <v>65</v>
      </c>
      <c r="C29" s="6" t="s">
        <v>66</v>
      </c>
      <c r="D29" s="5" t="s">
        <v>24</v>
      </c>
      <c r="E29" s="5">
        <v>76</v>
      </c>
      <c r="F29" s="5">
        <v>80</v>
      </c>
      <c r="G29" s="5">
        <v>78</v>
      </c>
      <c r="H29" s="5">
        <v>83</v>
      </c>
      <c r="I29" s="5">
        <v>77</v>
      </c>
      <c r="J29" s="5">
        <v>80</v>
      </c>
      <c r="K29" s="5">
        <v>81</v>
      </c>
      <c r="L29" s="5">
        <v>79</v>
      </c>
      <c r="M29" s="5">
        <v>85</v>
      </c>
      <c r="N29" s="5">
        <v>82</v>
      </c>
      <c r="O29" s="5">
        <v>80</v>
      </c>
      <c r="P29" s="9">
        <f t="shared" si="0"/>
        <v>80.090909090909093</v>
      </c>
      <c r="Q29" s="5">
        <f t="shared" si="1"/>
        <v>16</v>
      </c>
      <c r="R29" s="6">
        <v>3</v>
      </c>
      <c r="S29" s="6">
        <v>0</v>
      </c>
      <c r="T29" s="6">
        <v>2</v>
      </c>
    </row>
    <row r="30" spans="1:20" x14ac:dyDescent="0.25">
      <c r="A30" s="5">
        <v>24</v>
      </c>
      <c r="B30" s="6" t="s">
        <v>67</v>
      </c>
      <c r="C30" s="6" t="s">
        <v>68</v>
      </c>
      <c r="D30" s="5" t="s">
        <v>24</v>
      </c>
      <c r="E30" s="5">
        <v>77</v>
      </c>
      <c r="F30" s="5">
        <v>83</v>
      </c>
      <c r="G30" s="5">
        <v>77</v>
      </c>
      <c r="H30" s="5">
        <v>86</v>
      </c>
      <c r="I30" s="5">
        <v>77</v>
      </c>
      <c r="J30" s="5">
        <v>80</v>
      </c>
      <c r="K30" s="5">
        <v>78</v>
      </c>
      <c r="L30" s="5">
        <v>68</v>
      </c>
      <c r="M30" s="5">
        <v>75</v>
      </c>
      <c r="N30" s="5">
        <v>75</v>
      </c>
      <c r="O30" s="5">
        <v>82</v>
      </c>
      <c r="P30" s="9">
        <f t="shared" si="0"/>
        <v>78</v>
      </c>
      <c r="Q30" s="5">
        <f t="shared" si="1"/>
        <v>29</v>
      </c>
      <c r="R30" s="6">
        <v>2</v>
      </c>
      <c r="S30" s="6">
        <v>2</v>
      </c>
      <c r="T30" s="6">
        <v>2</v>
      </c>
    </row>
    <row r="31" spans="1:20" x14ac:dyDescent="0.25">
      <c r="A31" s="5">
        <v>25</v>
      </c>
      <c r="B31" s="6" t="s">
        <v>69</v>
      </c>
      <c r="C31" s="6" t="s">
        <v>70</v>
      </c>
      <c r="D31" s="5" t="s">
        <v>24</v>
      </c>
      <c r="E31" s="5">
        <v>77</v>
      </c>
      <c r="F31" s="5">
        <v>83</v>
      </c>
      <c r="G31" s="5">
        <v>78</v>
      </c>
      <c r="H31" s="5">
        <v>90</v>
      </c>
      <c r="I31" s="5">
        <v>77</v>
      </c>
      <c r="J31" s="5">
        <v>80</v>
      </c>
      <c r="K31" s="5">
        <v>78</v>
      </c>
      <c r="L31" s="5">
        <v>68</v>
      </c>
      <c r="M31" s="5">
        <v>80</v>
      </c>
      <c r="N31" s="5">
        <v>82</v>
      </c>
      <c r="O31" s="5">
        <v>80</v>
      </c>
      <c r="P31" s="9">
        <f t="shared" si="0"/>
        <v>79.36363636363636</v>
      </c>
      <c r="Q31" s="5">
        <f t="shared" si="1"/>
        <v>23</v>
      </c>
      <c r="R31" s="6">
        <v>6</v>
      </c>
      <c r="S31" s="6">
        <v>0</v>
      </c>
      <c r="T31" s="6">
        <v>3</v>
      </c>
    </row>
    <row r="32" spans="1:20" x14ac:dyDescent="0.25">
      <c r="A32" s="5">
        <v>26</v>
      </c>
      <c r="B32" s="6" t="s">
        <v>71</v>
      </c>
      <c r="C32" s="6" t="s">
        <v>72</v>
      </c>
      <c r="D32" s="5" t="s">
        <v>24</v>
      </c>
      <c r="E32" s="5">
        <v>78</v>
      </c>
      <c r="F32" s="5">
        <v>85</v>
      </c>
      <c r="G32" s="5">
        <v>78</v>
      </c>
      <c r="H32" s="5">
        <v>82</v>
      </c>
      <c r="I32" s="5">
        <v>77</v>
      </c>
      <c r="J32" s="5">
        <v>84</v>
      </c>
      <c r="K32" s="5">
        <v>80</v>
      </c>
      <c r="L32" s="5">
        <v>79</v>
      </c>
      <c r="M32" s="5">
        <v>85</v>
      </c>
      <c r="N32" s="5">
        <v>80</v>
      </c>
      <c r="O32" s="5">
        <v>85</v>
      </c>
      <c r="P32" s="9">
        <f t="shared" si="0"/>
        <v>81.181818181818187</v>
      </c>
      <c r="Q32" s="5">
        <f t="shared" si="1"/>
        <v>8</v>
      </c>
      <c r="R32" s="6">
        <v>0</v>
      </c>
      <c r="S32" s="6">
        <v>0</v>
      </c>
      <c r="T32" s="6">
        <v>0</v>
      </c>
    </row>
    <row r="33" spans="1:20" x14ac:dyDescent="0.25">
      <c r="A33" s="5">
        <v>27</v>
      </c>
      <c r="B33" s="6" t="s">
        <v>73</v>
      </c>
      <c r="C33" s="6" t="s">
        <v>74</v>
      </c>
      <c r="D33" s="5" t="s">
        <v>24</v>
      </c>
      <c r="E33" s="5">
        <v>77</v>
      </c>
      <c r="F33" s="5">
        <v>80</v>
      </c>
      <c r="G33" s="5">
        <v>78</v>
      </c>
      <c r="H33" s="5">
        <v>83</v>
      </c>
      <c r="I33" s="5">
        <v>77</v>
      </c>
      <c r="J33" s="5">
        <v>86</v>
      </c>
      <c r="K33" s="5">
        <v>80</v>
      </c>
      <c r="L33" s="5">
        <v>79</v>
      </c>
      <c r="M33" s="5">
        <v>80</v>
      </c>
      <c r="N33" s="5">
        <v>80</v>
      </c>
      <c r="O33" s="5">
        <v>85</v>
      </c>
      <c r="P33" s="9">
        <f t="shared" si="0"/>
        <v>80.454545454545453</v>
      </c>
      <c r="Q33" s="5">
        <f t="shared" si="1"/>
        <v>13</v>
      </c>
      <c r="R33" s="6">
        <v>0</v>
      </c>
      <c r="S33" s="6">
        <v>0</v>
      </c>
      <c r="T33" s="6">
        <v>0</v>
      </c>
    </row>
    <row r="34" spans="1:20" x14ac:dyDescent="0.25">
      <c r="A34" s="5">
        <v>28</v>
      </c>
      <c r="B34" s="6" t="s">
        <v>75</v>
      </c>
      <c r="C34" s="6" t="s">
        <v>76</v>
      </c>
      <c r="D34" s="5" t="s">
        <v>24</v>
      </c>
      <c r="E34" s="5">
        <v>78</v>
      </c>
      <c r="F34" s="5">
        <v>85</v>
      </c>
      <c r="G34" s="5">
        <v>78</v>
      </c>
      <c r="H34" s="5">
        <v>86</v>
      </c>
      <c r="I34" s="5">
        <v>77</v>
      </c>
      <c r="J34" s="5">
        <v>82</v>
      </c>
      <c r="K34" s="5">
        <v>79</v>
      </c>
      <c r="L34" s="5">
        <v>68</v>
      </c>
      <c r="M34" s="5">
        <v>79</v>
      </c>
      <c r="N34" s="5">
        <v>80</v>
      </c>
      <c r="O34" s="5">
        <v>82</v>
      </c>
      <c r="P34" s="9">
        <f t="shared" si="0"/>
        <v>79.454545454545453</v>
      </c>
      <c r="Q34" s="5">
        <f t="shared" si="1"/>
        <v>22</v>
      </c>
      <c r="R34" s="6">
        <v>3</v>
      </c>
      <c r="S34" s="6">
        <v>1</v>
      </c>
      <c r="T34" s="6">
        <v>1</v>
      </c>
    </row>
    <row r="35" spans="1:20" x14ac:dyDescent="0.25">
      <c r="A35" s="5">
        <v>29</v>
      </c>
      <c r="B35" s="6" t="s">
        <v>77</v>
      </c>
      <c r="C35" s="6" t="s">
        <v>78</v>
      </c>
      <c r="D35" s="5" t="s">
        <v>24</v>
      </c>
      <c r="E35" s="5">
        <v>78</v>
      </c>
      <c r="F35" s="5">
        <v>83</v>
      </c>
      <c r="G35" s="5">
        <v>78</v>
      </c>
      <c r="H35" s="5">
        <v>79</v>
      </c>
      <c r="I35" s="5">
        <v>77</v>
      </c>
      <c r="J35" s="5">
        <v>80</v>
      </c>
      <c r="K35" s="5">
        <v>79</v>
      </c>
      <c r="L35" s="5">
        <v>68</v>
      </c>
      <c r="M35" s="5">
        <v>84</v>
      </c>
      <c r="N35" s="5">
        <v>82</v>
      </c>
      <c r="O35" s="5">
        <v>80</v>
      </c>
      <c r="P35" s="9">
        <f t="shared" si="0"/>
        <v>78.909090909090907</v>
      </c>
      <c r="Q35" s="5">
        <f t="shared" si="1"/>
        <v>26</v>
      </c>
      <c r="R35" s="6">
        <v>6</v>
      </c>
      <c r="S35" s="6">
        <v>1</v>
      </c>
      <c r="T35" s="6">
        <v>0</v>
      </c>
    </row>
    <row r="36" spans="1:20" x14ac:dyDescent="0.25">
      <c r="A36" s="5">
        <v>30</v>
      </c>
      <c r="B36" s="6" t="s">
        <v>79</v>
      </c>
      <c r="C36" s="6" t="s">
        <v>80</v>
      </c>
      <c r="D36" s="5" t="s">
        <v>24</v>
      </c>
      <c r="E36" s="5">
        <v>77</v>
      </c>
      <c r="F36" s="5">
        <v>83</v>
      </c>
      <c r="G36" s="5">
        <v>78</v>
      </c>
      <c r="H36" s="5">
        <v>83</v>
      </c>
      <c r="I36" s="5">
        <v>77</v>
      </c>
      <c r="J36" s="5">
        <v>82</v>
      </c>
      <c r="K36" s="5">
        <v>80</v>
      </c>
      <c r="L36" s="5">
        <v>79</v>
      </c>
      <c r="M36" s="5">
        <v>81</v>
      </c>
      <c r="N36" s="5">
        <v>83</v>
      </c>
      <c r="O36" s="5">
        <v>80</v>
      </c>
      <c r="P36" s="9">
        <f t="shared" si="0"/>
        <v>80.272727272727266</v>
      </c>
      <c r="Q36" s="5">
        <f t="shared" si="1"/>
        <v>15</v>
      </c>
      <c r="R36" s="6">
        <v>2</v>
      </c>
      <c r="S36" s="6">
        <v>0</v>
      </c>
      <c r="T36" s="6">
        <v>0</v>
      </c>
    </row>
    <row r="38" spans="1:20" x14ac:dyDescent="0.25">
      <c r="B38" s="2" t="s">
        <v>85</v>
      </c>
      <c r="I38" s="7"/>
      <c r="J38" s="8" t="s">
        <v>86</v>
      </c>
      <c r="K38" s="7"/>
      <c r="L38" s="7"/>
      <c r="M38" s="7"/>
      <c r="O38"/>
      <c r="P38"/>
      <c r="Q38"/>
    </row>
    <row r="39" spans="1:20" x14ac:dyDescent="0.25">
      <c r="B39" s="2" t="s">
        <v>87</v>
      </c>
      <c r="I39" s="7"/>
      <c r="J39" s="8" t="s">
        <v>88</v>
      </c>
      <c r="K39" s="7"/>
      <c r="L39" s="7"/>
      <c r="M39" s="7"/>
      <c r="O39"/>
      <c r="P39"/>
      <c r="Q39"/>
    </row>
    <row r="40" spans="1:20" x14ac:dyDescent="0.25">
      <c r="I40" s="7"/>
      <c r="J40" s="7"/>
      <c r="K40" s="7"/>
      <c r="L40" s="7"/>
      <c r="M40" s="7"/>
      <c r="O40"/>
      <c r="P40"/>
      <c r="Q40"/>
    </row>
    <row r="41" spans="1:20" x14ac:dyDescent="0.25">
      <c r="I41" s="7"/>
      <c r="J41" s="7"/>
      <c r="K41" s="7"/>
      <c r="L41" s="7"/>
      <c r="M41" s="7"/>
      <c r="O41"/>
      <c r="P41"/>
      <c r="Q41"/>
    </row>
    <row r="42" spans="1:20" x14ac:dyDescent="0.25">
      <c r="I42" s="7"/>
      <c r="J42" s="7"/>
      <c r="K42" s="7"/>
      <c r="L42" s="7"/>
      <c r="M42" s="7"/>
      <c r="O42"/>
      <c r="P42"/>
      <c r="Q42"/>
    </row>
    <row r="43" spans="1:20" x14ac:dyDescent="0.25">
      <c r="B43" s="2" t="s">
        <v>89</v>
      </c>
      <c r="I43" s="7"/>
      <c r="J43" s="8" t="s">
        <v>90</v>
      </c>
      <c r="K43" s="7"/>
      <c r="L43" s="7"/>
      <c r="M43" s="7"/>
      <c r="O43"/>
      <c r="P43"/>
      <c r="Q43"/>
    </row>
    <row r="44" spans="1:20" x14ac:dyDescent="0.25">
      <c r="B44" s="2" t="s">
        <v>91</v>
      </c>
      <c r="I44" s="7"/>
      <c r="J44" s="8" t="s">
        <v>92</v>
      </c>
      <c r="K44" s="7"/>
      <c r="L44" s="7"/>
      <c r="M44" s="7"/>
      <c r="O44"/>
      <c r="P44"/>
      <c r="Q44"/>
    </row>
  </sheetData>
  <pageMargins left="0.19685039370078741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2023-12-11T04:53:47Z</cp:lastPrinted>
  <dcterms:created xsi:type="dcterms:W3CDTF">2023-12-11T04:49:37Z</dcterms:created>
  <dcterms:modified xsi:type="dcterms:W3CDTF">2023-12-11T04:53:48Z</dcterms:modified>
  <cp:category/>
</cp:coreProperties>
</file>